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90" windowWidth="15300" windowHeight="769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K95" i="1"/>
  <c r="J95"/>
  <c r="H94"/>
  <c r="H93" s="1"/>
  <c r="H92" s="1"/>
  <c r="G92"/>
  <c r="G93"/>
  <c r="G94"/>
  <c r="H36"/>
  <c r="H35" s="1"/>
  <c r="F39"/>
  <c r="F38" s="1"/>
  <c r="G85"/>
  <c r="G84" s="1"/>
  <c r="H85"/>
  <c r="H84" s="1"/>
  <c r="F85"/>
  <c r="F84" s="1"/>
  <c r="G82"/>
  <c r="G81" s="1"/>
  <c r="H82"/>
  <c r="H81" s="1"/>
  <c r="F82"/>
  <c r="F81" s="1"/>
  <c r="G79"/>
  <c r="G78" s="1"/>
  <c r="H79"/>
  <c r="H78" s="1"/>
  <c r="F79"/>
  <c r="F78" s="1"/>
  <c r="G75"/>
  <c r="G74" s="1"/>
  <c r="G73" s="1"/>
  <c r="H75"/>
  <c r="H74" s="1"/>
  <c r="H73" s="1"/>
  <c r="F75"/>
  <c r="F74" s="1"/>
  <c r="F73" s="1"/>
  <c r="G70"/>
  <c r="G69" s="1"/>
  <c r="G68" s="1"/>
  <c r="H70"/>
  <c r="H69" s="1"/>
  <c r="H68" s="1"/>
  <c r="F70"/>
  <c r="F69" s="1"/>
  <c r="F68" s="1"/>
  <c r="I65"/>
  <c r="H66"/>
  <c r="H65" s="1"/>
  <c r="H64" s="1"/>
  <c r="K63"/>
  <c r="J63"/>
  <c r="G62"/>
  <c r="G61" s="1"/>
  <c r="G60" s="1"/>
  <c r="H62"/>
  <c r="H61" s="1"/>
  <c r="H60" s="1"/>
  <c r="F62"/>
  <c r="F61" s="1"/>
  <c r="F60" s="1"/>
  <c r="G57"/>
  <c r="G56" s="1"/>
  <c r="G55" s="1"/>
  <c r="G54" s="1"/>
  <c r="H57"/>
  <c r="H56" s="1"/>
  <c r="H55" s="1"/>
  <c r="H54" s="1"/>
  <c r="F57"/>
  <c r="F56" s="1"/>
  <c r="F55" s="1"/>
  <c r="F54" s="1"/>
  <c r="G50"/>
  <c r="H50"/>
  <c r="G52"/>
  <c r="H52"/>
  <c r="F52"/>
  <c r="F50"/>
  <c r="G45"/>
  <c r="G44" s="1"/>
  <c r="H45"/>
  <c r="H44" s="1"/>
  <c r="F45"/>
  <c r="F44" s="1"/>
  <c r="G42"/>
  <c r="G41" s="1"/>
  <c r="H42"/>
  <c r="H41" s="1"/>
  <c r="K29"/>
  <c r="J29"/>
  <c r="G28"/>
  <c r="G27" s="1"/>
  <c r="G26" s="1"/>
  <c r="J26" s="1"/>
  <c r="F28"/>
  <c r="F27" s="1"/>
  <c r="F26" s="1"/>
  <c r="G24"/>
  <c r="G23" s="1"/>
  <c r="G22" s="1"/>
  <c r="H23"/>
  <c r="H22" s="1"/>
  <c r="F24"/>
  <c r="F23" s="1"/>
  <c r="F22" s="1"/>
  <c r="K21"/>
  <c r="J21"/>
  <c r="G20"/>
  <c r="G19" s="1"/>
  <c r="H20"/>
  <c r="F20"/>
  <c r="F19" s="1"/>
  <c r="K94" l="1"/>
  <c r="J94"/>
  <c r="K92"/>
  <c r="J92"/>
  <c r="J93"/>
  <c r="K93"/>
  <c r="J60"/>
  <c r="K60"/>
  <c r="K26"/>
  <c r="J61"/>
  <c r="K61"/>
  <c r="J62"/>
  <c r="K62"/>
  <c r="H49"/>
  <c r="H48" s="1"/>
  <c r="H47" s="1"/>
  <c r="H59"/>
  <c r="J27"/>
  <c r="K27"/>
  <c r="J28"/>
  <c r="K28"/>
  <c r="F49"/>
  <c r="F48" s="1"/>
  <c r="F47" s="1"/>
  <c r="G49"/>
  <c r="G48" s="1"/>
  <c r="G47" s="1"/>
  <c r="K20"/>
  <c r="H19"/>
  <c r="J20"/>
  <c r="K19" l="1"/>
  <c r="J19"/>
  <c r="G17" l="1"/>
  <c r="H17"/>
  <c r="F17"/>
  <c r="G15"/>
  <c r="H15"/>
  <c r="F15"/>
  <c r="G13"/>
  <c r="H13"/>
  <c r="F13"/>
  <c r="G10"/>
  <c r="G9" s="1"/>
  <c r="H10"/>
  <c r="H9" s="1"/>
  <c r="F10"/>
  <c r="F9" s="1"/>
  <c r="H34"/>
  <c r="K47"/>
  <c r="H77"/>
  <c r="H72" s="1"/>
  <c r="K91"/>
  <c r="J91"/>
  <c r="G90"/>
  <c r="G89" s="1"/>
  <c r="G88" s="1"/>
  <c r="G87" s="1"/>
  <c r="H90"/>
  <c r="F90"/>
  <c r="F89" s="1"/>
  <c r="F88" s="1"/>
  <c r="F87" s="1"/>
  <c r="F34"/>
  <c r="K11"/>
  <c r="K14"/>
  <c r="K16"/>
  <c r="K18"/>
  <c r="K22"/>
  <c r="K23"/>
  <c r="K24"/>
  <c r="K25"/>
  <c r="K30"/>
  <c r="K31"/>
  <c r="K32"/>
  <c r="K33"/>
  <c r="K35"/>
  <c r="K36"/>
  <c r="K37"/>
  <c r="K38"/>
  <c r="K39"/>
  <c r="K40"/>
  <c r="K41"/>
  <c r="K42"/>
  <c r="K43"/>
  <c r="K44"/>
  <c r="K45"/>
  <c r="K46"/>
  <c r="K50"/>
  <c r="K51"/>
  <c r="K52"/>
  <c r="K53"/>
  <c r="K54"/>
  <c r="K55"/>
  <c r="K58"/>
  <c r="F66"/>
  <c r="F65" s="1"/>
  <c r="K67"/>
  <c r="K68"/>
  <c r="K69"/>
  <c r="K70"/>
  <c r="K71"/>
  <c r="F77"/>
  <c r="F72" s="1"/>
  <c r="K73"/>
  <c r="K74"/>
  <c r="K75"/>
  <c r="K76"/>
  <c r="K78"/>
  <c r="K79"/>
  <c r="K80"/>
  <c r="K81"/>
  <c r="K82"/>
  <c r="K83"/>
  <c r="K84"/>
  <c r="K85"/>
  <c r="K86"/>
  <c r="G34"/>
  <c r="J11"/>
  <c r="J14"/>
  <c r="J16"/>
  <c r="J18"/>
  <c r="J22"/>
  <c r="J23"/>
  <c r="J24"/>
  <c r="J25"/>
  <c r="J30"/>
  <c r="J31"/>
  <c r="J32"/>
  <c r="J33"/>
  <c r="J35"/>
  <c r="J36"/>
  <c r="J37"/>
  <c r="J38"/>
  <c r="J39"/>
  <c r="J40"/>
  <c r="J41"/>
  <c r="J42"/>
  <c r="J43"/>
  <c r="J44"/>
  <c r="J45"/>
  <c r="J46"/>
  <c r="J47"/>
  <c r="J50"/>
  <c r="J51"/>
  <c r="J52"/>
  <c r="J53"/>
  <c r="J54"/>
  <c r="J55"/>
  <c r="J56"/>
  <c r="J57"/>
  <c r="J58"/>
  <c r="G66"/>
  <c r="J66" s="1"/>
  <c r="J67"/>
  <c r="J68"/>
  <c r="J69"/>
  <c r="J70"/>
  <c r="J71"/>
  <c r="G77"/>
  <c r="G72" s="1"/>
  <c r="J73"/>
  <c r="J74"/>
  <c r="J75"/>
  <c r="J76"/>
  <c r="J78"/>
  <c r="J79"/>
  <c r="J80"/>
  <c r="J81"/>
  <c r="J82"/>
  <c r="J83"/>
  <c r="J84"/>
  <c r="J85"/>
  <c r="J86"/>
  <c r="I30"/>
  <c r="G12" l="1"/>
  <c r="J34"/>
  <c r="K34"/>
  <c r="J77"/>
  <c r="J90"/>
  <c r="K17"/>
  <c r="G8"/>
  <c r="G7" s="1"/>
  <c r="F12"/>
  <c r="F8" s="1"/>
  <c r="F7" s="1"/>
  <c r="F6" s="1"/>
  <c r="J17"/>
  <c r="J15"/>
  <c r="K15"/>
  <c r="J13"/>
  <c r="H12"/>
  <c r="J12" s="1"/>
  <c r="K13"/>
  <c r="K10"/>
  <c r="J10"/>
  <c r="J9"/>
  <c r="K77"/>
  <c r="K72"/>
  <c r="J72"/>
  <c r="F64"/>
  <c r="F59" s="1"/>
  <c r="K65"/>
  <c r="G65"/>
  <c r="K66"/>
  <c r="K9"/>
  <c r="H89"/>
  <c r="K90"/>
  <c r="H8" l="1"/>
  <c r="K12"/>
  <c r="J48"/>
  <c r="K48"/>
  <c r="J89"/>
  <c r="H88"/>
  <c r="K89"/>
  <c r="G64"/>
  <c r="G59" s="1"/>
  <c r="G6" s="1"/>
  <c r="J65"/>
  <c r="K64"/>
  <c r="J8" l="1"/>
  <c r="H7"/>
  <c r="K8"/>
  <c r="J64"/>
  <c r="K59"/>
  <c r="F96"/>
  <c r="J88"/>
  <c r="K88"/>
  <c r="H87"/>
  <c r="K49"/>
  <c r="J49"/>
  <c r="H6" l="1"/>
  <c r="K7"/>
  <c r="J7"/>
  <c r="J59"/>
  <c r="G96"/>
  <c r="K87"/>
  <c r="J87"/>
  <c r="H96" l="1"/>
  <c r="J6"/>
  <c r="K6"/>
  <c r="K96" l="1"/>
  <c r="J96"/>
  <c r="K57"/>
  <c r="K56"/>
</calcChain>
</file>

<file path=xl/sharedStrings.xml><?xml version="1.0" encoding="utf-8"?>
<sst xmlns="http://schemas.openxmlformats.org/spreadsheetml/2006/main" count="426" uniqueCount="116">
  <si>
    <t>Наименование</t>
  </si>
  <si>
    <t>Рз</t>
  </si>
  <si>
    <t>Пр</t>
  </si>
  <si>
    <t>ЦСР</t>
  </si>
  <si>
    <t>ВР</t>
  </si>
  <si>
    <t>00</t>
  </si>
  <si>
    <t>000</t>
  </si>
  <si>
    <t>03</t>
  </si>
  <si>
    <t>200</t>
  </si>
  <si>
    <t>240</t>
  </si>
  <si>
    <t>01</t>
  </si>
  <si>
    <t>02</t>
  </si>
  <si>
    <t>09</t>
  </si>
  <si>
    <t>100</t>
  </si>
  <si>
    <t>120</t>
  </si>
  <si>
    <t>Иные бюджетные ассигнования</t>
  </si>
  <si>
    <t>800</t>
  </si>
  <si>
    <t>04</t>
  </si>
  <si>
    <t>Общегосударственные вопросы</t>
  </si>
  <si>
    <t>06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</si>
  <si>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</si>
  <si>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</si>
  <si>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</si>
  <si>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</si>
  <si>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</si>
  <si>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</si>
  <si>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Жилищно-коммунальное хозяйство</t>
  </si>
  <si>
    <t>05</t>
  </si>
  <si>
    <t>Коммунальное хозяйство</t>
  </si>
  <si>
    <t>Резервные фонды</t>
  </si>
  <si>
    <t>870</t>
  </si>
  <si>
    <t>Национальная экономика</t>
  </si>
  <si>
    <t>810</t>
  </si>
  <si>
    <t>12</t>
  </si>
  <si>
    <t>Мероприятия по землеустройству и землепользованию</t>
  </si>
  <si>
    <t>0000000000</t>
  </si>
  <si>
    <t>850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</si>
  <si>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</si>
  <si>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% исполнения к сводной бюджетной росписи</t>
  </si>
  <si>
    <t xml:space="preserve">                                                                                   (рублей)</t>
  </si>
  <si>
    <t>Администрация поселка Рамасуха</t>
  </si>
  <si>
    <t>Иные закупки товаров, работ и услуг для обеспечения государственных (муниципальных) нужд</t>
  </si>
  <si>
    <t>Субсидии юридическим лицам(кроме некомерческих организаций), индивидуальным предпринимателям, физическим лицам</t>
  </si>
  <si>
    <t>Обеспечение пожарной безопасности</t>
  </si>
  <si>
    <t>Процент исполнения к уточненным бюджетным назначениям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</si>
  <si>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</si>
  <si>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</si>
  <si>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</si>
  <si>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Руководство и управление в сфере установленных функций органов местного самоуправления</t>
  </si>
  <si>
    <t>Расходы на выплату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</si>
  <si>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</si>
  <si>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Уплата налогов,сборов и иных платежей</t>
  </si>
  <si>
    <t>Обеспечение деятельности финансовых налоговых и таможенных органов и органов финансирования (финансово-бюджетного надзора)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</si>
  <si>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</si>
  <si>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Резервный фонд местной администрации</t>
  </si>
  <si>
    <t>Резервные средства</t>
  </si>
  <si>
    <t>Другие общегосударственные вопросы</t>
  </si>
  <si>
    <t>Организация и проведение праздничных мероприятий</t>
  </si>
  <si>
    <t>Членские взносы некоммерческим организациям</t>
  </si>
  <si>
    <t>Информационное обеспечение деятельности органов местного самоуправления</t>
  </si>
  <si>
    <t>Профилактика безнадзорности и правонарушений несовершеннолетних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</si>
  <si>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</si>
  <si>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</si>
  <si>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Мероприятия в сфере пожарной безопасности</t>
  </si>
  <si>
    <t>Закупка товаров, работ и услуг для государственных (муниципальных) нужд</t>
  </si>
  <si>
    <t>Дорожное хозяйство (Дорожные фонды)</t>
  </si>
  <si>
    <t>Обеспечение сохранности автомобильных дорог местного значения и условий безопасного движения по ним</t>
  </si>
  <si>
    <t>Иные закупки товаров, рабрт и услуг для обеспечения государственных (муниципальных) нужд</t>
  </si>
  <si>
    <t>Другие вопросы в области национальной экономики</t>
  </si>
  <si>
    <t>Комплексное развитие систем коммунальной инфраструктуры на территории поселения</t>
  </si>
  <si>
    <t>БЛАГОУСТРОЙСТВО</t>
  </si>
  <si>
    <t>Организация и обеспечение освещения улиц</t>
  </si>
  <si>
    <t>Организация и содержание мест захоронения (кладбищ)</t>
  </si>
  <si>
    <t>Мероприятия по благоустройству</t>
  </si>
  <si>
    <t>ИТОГО РАСХОДОВ</t>
  </si>
  <si>
    <t>0101080020</t>
  </si>
  <si>
    <t>0101080040</t>
  </si>
  <si>
    <t>7000000000</t>
  </si>
  <si>
    <t>7000082530</t>
  </si>
  <si>
    <t>7000081410</t>
  </si>
  <si>
    <t>7000080070</t>
  </si>
  <si>
    <t>7000081120</t>
  </si>
  <si>
    <t>0101051180</t>
  </si>
  <si>
    <t>10</t>
  </si>
  <si>
    <t>7000081140</t>
  </si>
  <si>
    <t>7000081610</t>
  </si>
  <si>
    <t>0200000000</t>
  </si>
  <si>
    <t>0200037150</t>
  </si>
  <si>
    <t>7000081690</t>
  </si>
  <si>
    <t>7000081710</t>
  </si>
  <si>
    <t>7000081730</t>
  </si>
  <si>
    <t>Культура, кинематография</t>
  </si>
  <si>
    <t>Культура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</si>
  <si>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</si>
  <si>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08</t>
  </si>
  <si>
    <t>00000000000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</si>
  <si>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</si>
  <si>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0101084400</t>
  </si>
  <si>
    <t>Обеспечение проведения выборов и рефирендумов</t>
  </si>
  <si>
    <t>Оргганизация и проведение выборов и референдумов</t>
  </si>
  <si>
    <t>Специальные расходы</t>
  </si>
  <si>
    <t>07</t>
  </si>
  <si>
    <t>7000080060</t>
  </si>
  <si>
    <t>880</t>
  </si>
  <si>
    <t>Водное хозяйство</t>
  </si>
  <si>
    <t>Содержание, текущий и капитальный ремонт и обеспечение безопасности гидротехнических сооружений</t>
  </si>
  <si>
    <t>7000083300</t>
  </si>
  <si>
    <t>Уточненные бюджетные назначения                                                                            на 2020 год</t>
  </si>
  <si>
    <t>ПЕНСИОНООЕ ОБЕСПЕЧЕНИЕ</t>
  </si>
  <si>
    <t>Выплата муниципальных пенсий</t>
  </si>
  <si>
    <t>Социальное обеспечение и иные выплаты населению</t>
  </si>
  <si>
    <t>Социальные выплаты гражданам, кроме публичных норматив. соц. выплат</t>
  </si>
  <si>
    <t>Темп роста 2020 к соответствующему периоду 2019 %</t>
  </si>
  <si>
    <t xml:space="preserve">Сведения об исполнении бюджета Рамасухского городского поселения Почепского муниципального района за 1 полугодие 2020 года по расходам в разрезе разделов и подразделов классификации расходов в сравнении с соответствующим периодом прошлого года </t>
  </si>
  <si>
    <t>Кассовое исполнение                                                               за 1 полугодие                                                                         2019 года</t>
  </si>
  <si>
    <t>Кассовое исполнение за 1 полугодие 2020 года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</si>
</sst>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0.0"/>
  </numFmts>
  <fonts count="39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i/>
      <sz val="10"/>
      <name val="Arial Cyr"/>
      <charset val="204"/>
    </font>
    <font>
      <b/>
      <sz val="9"/>
      <name val="Arial Cyr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sz val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Arial"/>
      <family val="2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8">
    <xf numFmtId="0" fontId="0" fillId="0" borderId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3" fillId="0" borderId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24" fillId="27" borderId="5" applyNumberFormat="0" applyAlignment="0" applyProtection="0"/>
    <xf numFmtId="0" fontId="25" fillId="28" borderId="6" applyNumberFormat="0" applyAlignment="0" applyProtection="0"/>
    <xf numFmtId="0" fontId="26" fillId="28" borderId="5" applyNumberFormat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9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10" applyNumberFormat="0" applyFill="0" applyAlignment="0" applyProtection="0"/>
    <xf numFmtId="0" fontId="31" fillId="29" borderId="11" applyNumberFormat="0" applyAlignment="0" applyProtection="0"/>
    <xf numFmtId="0" fontId="32" fillId="0" borderId="0" applyNumberFormat="0" applyFill="0" applyBorder="0" applyAlignment="0" applyProtection="0"/>
    <xf numFmtId="0" fontId="33" fillId="30" borderId="0" applyNumberFormat="0" applyBorder="0" applyAlignment="0" applyProtection="0"/>
    <xf numFmtId="0" fontId="21" fillId="0" borderId="0"/>
    <xf numFmtId="0" fontId="3" fillId="0" borderId="0"/>
    <xf numFmtId="0" fontId="34" fillId="31" borderId="0" applyNumberFormat="0" applyBorder="0" applyAlignment="0" applyProtection="0"/>
    <xf numFmtId="0" fontId="35" fillId="0" borderId="0" applyNumberFormat="0" applyFill="0" applyBorder="0" applyAlignment="0" applyProtection="0"/>
    <xf numFmtId="0" fontId="1" fillId="32" borderId="12" applyNumberFormat="0" applyFont="0" applyAlignment="0" applyProtection="0"/>
    <xf numFmtId="0" fontId="36" fillId="0" borderId="13" applyNumberFormat="0" applyFill="0" applyAlignment="0" applyProtection="0"/>
    <xf numFmtId="0" fontId="37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8" fillId="33" borderId="0" applyNumberFormat="0" applyBorder="0" applyAlignment="0" applyProtection="0"/>
  </cellStyleXfs>
  <cellXfs count="87">
    <xf numFmtId="0" fontId="0" fillId="0" borderId="0" xfId="0"/>
    <xf numFmtId="49" fontId="4" fillId="0" borderId="0" xfId="38" applyNumberFormat="1" applyFont="1"/>
    <xf numFmtId="0" fontId="4" fillId="0" borderId="0" xfId="38" applyFont="1" applyAlignment="1">
      <alignment horizontal="centerContinuous"/>
    </xf>
    <xf numFmtId="49" fontId="4" fillId="0" borderId="0" xfId="38" applyNumberFormat="1" applyFont="1" applyBorder="1" applyAlignment="1">
      <alignment horizontal="centerContinuous"/>
    </xf>
    <xf numFmtId="0" fontId="4" fillId="0" borderId="0" xfId="38" applyFont="1" applyAlignment="1">
      <alignment horizontal="center" wrapText="1"/>
    </xf>
    <xf numFmtId="0" fontId="5" fillId="0" borderId="1" xfId="38" applyFont="1" applyBorder="1" applyAlignment="1">
      <alignment horizontal="center" vertical="center" wrapText="1"/>
    </xf>
    <xf numFmtId="0" fontId="5" fillId="0" borderId="1" xfId="38" applyFont="1" applyBorder="1" applyAlignment="1">
      <alignment horizontal="center" wrapText="1"/>
    </xf>
    <xf numFmtId="0" fontId="2" fillId="0" borderId="1" xfId="0" applyFont="1" applyBorder="1"/>
    <xf numFmtId="49" fontId="9" fillId="0" borderId="0" xfId="38" applyNumberFormat="1" applyFont="1" applyBorder="1" applyAlignment="1">
      <alignment horizontal="right" vertical="center"/>
    </xf>
    <xf numFmtId="164" fontId="8" fillId="0" borderId="1" xfId="45" applyFont="1" applyFill="1" applyBorder="1" applyAlignment="1">
      <alignment horizontal="right"/>
    </xf>
    <xf numFmtId="0" fontId="0" fillId="0" borderId="1" xfId="0" applyBorder="1"/>
    <xf numFmtId="165" fontId="0" fillId="0" borderId="1" xfId="0" applyNumberFormat="1" applyBorder="1"/>
    <xf numFmtId="49" fontId="6" fillId="0" borderId="0" xfId="38" applyNumberFormat="1" applyFont="1" applyBorder="1" applyAlignment="1">
      <alignment horizontal="right"/>
    </xf>
    <xf numFmtId="49" fontId="6" fillId="0" borderId="0" xfId="38" quotePrefix="1" applyNumberFormat="1" applyFont="1" applyBorder="1" applyAlignment="1">
      <alignment horizontal="right"/>
    </xf>
    <xf numFmtId="49" fontId="8" fillId="0" borderId="0" xfId="38" applyNumberFormat="1" applyFont="1" applyBorder="1" applyAlignment="1">
      <alignment horizontal="right"/>
    </xf>
    <xf numFmtId="49" fontId="9" fillId="0" borderId="0" xfId="38" quotePrefix="1" applyNumberFormat="1" applyFont="1" applyBorder="1" applyAlignment="1">
      <alignment horizontal="right"/>
    </xf>
    <xf numFmtId="49" fontId="6" fillId="0" borderId="0" xfId="38" applyNumberFormat="1" applyFont="1" applyBorder="1" applyAlignment="1">
      <alignment horizontal="right" vertical="center"/>
    </xf>
    <xf numFmtId="0" fontId="8" fillId="0" borderId="0" xfId="38" quotePrefix="1" applyFont="1" applyBorder="1" applyAlignment="1">
      <alignment horizontal="right" vertical="center"/>
    </xf>
    <xf numFmtId="49" fontId="4" fillId="0" borderId="1" xfId="38" applyNumberFormat="1" applyFont="1" applyBorder="1" applyAlignment="1">
      <alignment horizontal="center" vertical="center" shrinkToFit="1"/>
    </xf>
    <xf numFmtId="0" fontId="4" fillId="0" borderId="1" xfId="38" applyFont="1" applyBorder="1" applyAlignment="1">
      <alignment horizontal="center" vertical="center" shrinkToFit="1"/>
    </xf>
    <xf numFmtId="0" fontId="4" fillId="0" borderId="1" xfId="38" applyFont="1" applyBorder="1" applyAlignment="1">
      <alignment horizontal="center" shrinkToFit="1"/>
    </xf>
    <xf numFmtId="0" fontId="5" fillId="0" borderId="2" xfId="38" applyFont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12" fillId="0" borderId="1" xfId="0" applyFont="1" applyFill="1" applyBorder="1" applyAlignment="1">
      <alignment horizontal="center" vertical="center" wrapText="1"/>
    </xf>
    <xf numFmtId="0" fontId="19" fillId="0" borderId="1" xfId="0" quotePrefix="1" applyFont="1" applyBorder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wrapText="1"/>
    </xf>
    <xf numFmtId="0" fontId="19" fillId="0" borderId="1" xfId="0" applyFont="1" applyBorder="1" applyAlignment="1">
      <alignment horizontal="left" wrapText="1"/>
    </xf>
    <xf numFmtId="0" fontId="19" fillId="0" borderId="1" xfId="0" applyFont="1" applyBorder="1" applyAlignment="1">
      <alignment wrapText="1"/>
    </xf>
    <xf numFmtId="0" fontId="19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vertical="top" wrapText="1"/>
    </xf>
    <xf numFmtId="0" fontId="17" fillId="0" borderId="1" xfId="0" applyFont="1" applyBorder="1" applyAlignment="1">
      <alignment horizontal="left" wrapText="1"/>
    </xf>
    <xf numFmtId="49" fontId="18" fillId="0" borderId="1" xfId="0" applyNumberFormat="1" applyFont="1" applyBorder="1" applyAlignment="1">
      <alignment horizontal="center" vertical="center"/>
    </xf>
    <xf numFmtId="0" fontId="18" fillId="0" borderId="1" xfId="0" quotePrefix="1" applyFont="1" applyBorder="1" applyAlignment="1">
      <alignment horizontal="center" vertical="center"/>
    </xf>
    <xf numFmtId="49" fontId="17" fillId="0" borderId="1" xfId="0" applyNumberFormat="1" applyFont="1" applyBorder="1" applyAlignment="1">
      <alignment horizontal="center"/>
    </xf>
    <xf numFmtId="0" fontId="17" fillId="0" borderId="1" xfId="0" quotePrefix="1" applyFont="1" applyBorder="1" applyAlignment="1">
      <alignment horizontal="center"/>
    </xf>
    <xf numFmtId="49" fontId="19" fillId="0" borderId="1" xfId="0" applyNumberFormat="1" applyFont="1" applyBorder="1" applyAlignment="1">
      <alignment horizontal="center"/>
    </xf>
    <xf numFmtId="49" fontId="17" fillId="0" borderId="1" xfId="0" quotePrefix="1" applyNumberFormat="1" applyFont="1" applyBorder="1" applyAlignment="1">
      <alignment horizontal="center"/>
    </xf>
    <xf numFmtId="49" fontId="19" fillId="0" borderId="1" xfId="0" quotePrefix="1" applyNumberFormat="1" applyFont="1" applyBorder="1" applyAlignment="1">
      <alignment horizontal="center"/>
    </xf>
    <xf numFmtId="49" fontId="19" fillId="2" borderId="1" xfId="0" applyNumberFormat="1" applyFont="1" applyFill="1" applyBorder="1" applyAlignment="1">
      <alignment horizontal="center" shrinkToFit="1"/>
    </xf>
    <xf numFmtId="4" fontId="20" fillId="0" borderId="1" xfId="0" applyNumberFormat="1" applyFont="1" applyBorder="1" applyAlignment="1">
      <alignment horizontal="center"/>
    </xf>
    <xf numFmtId="4" fontId="17" fillId="0" borderId="1" xfId="0" applyNumberFormat="1" applyFont="1" applyBorder="1" applyAlignment="1">
      <alignment horizontal="center"/>
    </xf>
    <xf numFmtId="4" fontId="19" fillId="0" borderId="1" xfId="0" applyNumberFormat="1" applyFont="1" applyBorder="1" applyAlignment="1">
      <alignment horizontal="center" wrapText="1"/>
    </xf>
    <xf numFmtId="4" fontId="19" fillId="0" borderId="1" xfId="0" applyNumberFormat="1" applyFont="1" applyBorder="1" applyAlignment="1">
      <alignment horizontal="center"/>
    </xf>
    <xf numFmtId="4" fontId="17" fillId="0" borderId="1" xfId="0" applyNumberFormat="1" applyFont="1" applyBorder="1" applyAlignment="1">
      <alignment horizontal="center" wrapText="1"/>
    </xf>
    <xf numFmtId="0" fontId="0" fillId="0" borderId="3" xfId="0" applyBorder="1"/>
    <xf numFmtId="0" fontId="10" fillId="0" borderId="0" xfId="38" applyFont="1" applyBorder="1" applyAlignment="1">
      <alignment wrapText="1"/>
    </xf>
    <xf numFmtId="49" fontId="6" fillId="0" borderId="0" xfId="38" applyNumberFormat="1" applyFont="1" applyFill="1" applyBorder="1" applyAlignment="1">
      <alignment horizontal="right"/>
    </xf>
    <xf numFmtId="164" fontId="19" fillId="0" borderId="0" xfId="45" applyFont="1" applyFill="1" applyBorder="1" applyAlignment="1">
      <alignment horizontal="right"/>
    </xf>
    <xf numFmtId="164" fontId="3" fillId="0" borderId="0" xfId="45" applyFont="1" applyFill="1" applyBorder="1" applyAlignment="1">
      <alignment horizontal="right"/>
    </xf>
    <xf numFmtId="0" fontId="0" fillId="0" borderId="0" xfId="0" applyBorder="1"/>
    <xf numFmtId="165" fontId="0" fillId="0" borderId="0" xfId="0" applyNumberFormat="1" applyBorder="1"/>
    <xf numFmtId="0" fontId="11" fillId="0" borderId="0" xfId="38" applyFont="1" applyBorder="1" applyAlignment="1">
      <alignment wrapText="1"/>
    </xf>
    <xf numFmtId="49" fontId="8" fillId="0" borderId="0" xfId="38" applyNumberFormat="1" applyFont="1" applyFill="1" applyBorder="1" applyAlignment="1">
      <alignment horizontal="right"/>
    </xf>
    <xf numFmtId="164" fontId="17" fillId="0" borderId="0" xfId="45" applyFont="1" applyFill="1" applyBorder="1" applyAlignment="1">
      <alignment horizontal="right"/>
    </xf>
    <xf numFmtId="49" fontId="6" fillId="0" borderId="0" xfId="38" quotePrefix="1" applyNumberFormat="1" applyFont="1" applyFill="1" applyBorder="1" applyAlignment="1">
      <alignment horizontal="right"/>
    </xf>
    <xf numFmtId="0" fontId="7" fillId="0" borderId="0" xfId="38" applyFont="1" applyBorder="1" applyAlignment="1">
      <alignment horizontal="center" wrapText="1"/>
    </xf>
    <xf numFmtId="0" fontId="6" fillId="0" borderId="0" xfId="38" quotePrefix="1" applyFont="1" applyBorder="1" applyAlignment="1">
      <alignment horizontal="right"/>
    </xf>
    <xf numFmtId="164" fontId="17" fillId="0" borderId="0" xfId="45" applyFont="1" applyBorder="1" applyAlignment="1">
      <alignment horizontal="right"/>
    </xf>
    <xf numFmtId="164" fontId="8" fillId="0" borderId="0" xfId="45" applyFont="1" applyBorder="1" applyAlignment="1">
      <alignment horizontal="right"/>
    </xf>
    <xf numFmtId="0" fontId="19" fillId="0" borderId="3" xfId="0" applyFont="1" applyBorder="1" applyAlignment="1">
      <alignment horizontal="left" wrapText="1"/>
    </xf>
    <xf numFmtId="49" fontId="19" fillId="0" borderId="3" xfId="0" applyNumberFormat="1" applyFont="1" applyBorder="1" applyAlignment="1">
      <alignment horizontal="center"/>
    </xf>
    <xf numFmtId="4" fontId="19" fillId="0" borderId="3" xfId="0" applyNumberFormat="1" applyFont="1" applyBorder="1" applyAlignment="1">
      <alignment horizontal="center" wrapText="1"/>
    </xf>
    <xf numFmtId="4" fontId="19" fillId="0" borderId="3" xfId="0" applyNumberFormat="1" applyFont="1" applyBorder="1" applyAlignment="1">
      <alignment horizontal="center"/>
    </xf>
    <xf numFmtId="0" fontId="19" fillId="0" borderId="1" xfId="0" applyFont="1" applyBorder="1" applyAlignment="1">
      <alignment vertical="center"/>
    </xf>
    <xf numFmtId="0" fontId="0" fillId="0" borderId="3" xfId="0" applyBorder="1"/>
    <xf numFmtId="0" fontId="17" fillId="0" borderId="1" xfId="0" applyFont="1" applyBorder="1"/>
    <xf numFmtId="0" fontId="19" fillId="0" borderId="1" xfId="0" applyFont="1" applyBorder="1"/>
    <xf numFmtId="0" fontId="19" fillId="0" borderId="1" xfId="0" applyFont="1" applyBorder="1" applyAlignment="1">
      <alignment horizontal="center"/>
    </xf>
    <xf numFmtId="0" fontId="17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top" wrapText="1"/>
    </xf>
    <xf numFmtId="0" fontId="30" fillId="0" borderId="1" xfId="0" applyFont="1" applyBorder="1"/>
    <xf numFmtId="0" fontId="30" fillId="0" borderId="3" xfId="0" applyFont="1" applyBorder="1"/>
    <xf numFmtId="165" fontId="30" fillId="0" borderId="1" xfId="0" applyNumberFormat="1" applyFont="1" applyBorder="1"/>
    <xf numFmtId="0" fontId="30" fillId="0" borderId="0" xfId="0" applyFont="1"/>
    <xf numFmtId="4" fontId="0" fillId="0" borderId="0" xfId="0" applyNumberFormat="1"/>
    <xf numFmtId="49" fontId="13" fillId="0" borderId="4" xfId="38" applyNumberFormat="1" applyFont="1" applyBorder="1" applyAlignment="1">
      <alignment horizontal="center"/>
    </xf>
    <xf numFmtId="0" fontId="0" fillId="0" borderId="4" xfId="0" applyBorder="1" applyAlignment="1"/>
    <xf numFmtId="0" fontId="7" fillId="0" borderId="0" xfId="38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16" fillId="0" borderId="0" xfId="0" applyFont="1" applyAlignment="1"/>
    <xf numFmtId="0" fontId="4" fillId="0" borderId="0" xfId="38" applyFont="1" applyAlignment="1">
      <alignment horizontal="center" wrapText="1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" xfId="19"/>
    <cellStyle name="Акцент1" xfId="20" builtinId="29" customBuiltin="1"/>
    <cellStyle name="Акцент2" xfId="21" builtinId="33" customBuiltin="1"/>
    <cellStyle name="Акцент3" xfId="22" builtinId="37" customBuiltin="1"/>
    <cellStyle name="Акцент4" xfId="23" builtinId="41" customBuiltin="1"/>
    <cellStyle name="Акцент5" xfId="24" builtinId="45" customBuiltin="1"/>
    <cellStyle name="Акцент6" xfId="25" builtinId="49" customBuiltin="1"/>
    <cellStyle name="Ввод " xfId="26" builtinId="20" customBuiltin="1"/>
    <cellStyle name="Вывод" xfId="27" builtinId="21" customBuiltin="1"/>
    <cellStyle name="Вычисление" xfId="28" builtinId="22" customBuiltin="1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Обычный 2" xfId="37"/>
    <cellStyle name="Обычный 3" xfId="38"/>
    <cellStyle name="Плохой" xfId="39" builtinId="27" customBuiltin="1"/>
    <cellStyle name="Пояснение" xfId="40" builtinId="53" customBuiltin="1"/>
    <cellStyle name="Примечание 2" xfId="41"/>
    <cellStyle name="Связанная ячейка" xfId="42" builtinId="24" customBuiltin="1"/>
    <cellStyle name="Текст предупреждения" xfId="43" builtinId="11" customBuiltin="1"/>
    <cellStyle name="Финансовый 2" xfId="44"/>
    <cellStyle name="Финансовый 3" xfId="45"/>
    <cellStyle name="Финансовый 4" xfId="46"/>
    <cellStyle name="Хороший" xfId="47" builtinId="26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30"/>
  <sheetViews>
    <sheetView tabSelected="1" topLeftCell="A16" workbookViewId="0">
      <selection activeCell="H92" sqref="H92"/>
    </sheetView>
  </sheetViews>
  <sheetFormatPr defaultRowHeight="15"/>
  <cols>
    <col min="1" max="1" width="56.28515625" customWidth="1"/>
    <col min="2" max="2" width="3.7109375" customWidth="1"/>
    <col min="3" max="3" width="4" customWidth="1"/>
    <col min="4" max="4" width="12.140625" customWidth="1"/>
    <col min="5" max="5" width="6" customWidth="1"/>
    <col min="6" max="6" width="15.5703125" customWidth="1"/>
    <col min="7" max="7" width="14.28515625" customWidth="1"/>
    <col min="8" max="8" width="13.28515625" customWidth="1"/>
    <col min="9" max="9" width="9.140625" hidden="1" customWidth="1"/>
    <col min="10" max="10" width="7.7109375" customWidth="1"/>
    <col min="11" max="11" width="11.85546875" customWidth="1"/>
  </cols>
  <sheetData>
    <row r="1" spans="1:11" ht="55.5" customHeight="1">
      <c r="A1" s="83" t="s">
        <v>113</v>
      </c>
      <c r="B1" s="83"/>
      <c r="C1" s="83"/>
      <c r="D1" s="83"/>
      <c r="E1" s="83"/>
      <c r="F1" s="83"/>
      <c r="G1" s="84"/>
      <c r="H1" s="84"/>
      <c r="I1" s="85"/>
      <c r="J1" s="85"/>
    </row>
    <row r="2" spans="1:11" ht="18">
      <c r="A2" s="86"/>
      <c r="B2" s="86"/>
      <c r="C2" s="86"/>
      <c r="D2" s="86"/>
      <c r="E2" s="86"/>
      <c r="F2" s="86"/>
      <c r="G2" s="4"/>
      <c r="H2" s="4"/>
    </row>
    <row r="3" spans="1:11" ht="18" customHeight="1">
      <c r="A3" s="4"/>
      <c r="B3" s="1"/>
      <c r="C3" s="2"/>
      <c r="D3" s="2"/>
      <c r="E3" s="3"/>
      <c r="F3" s="3"/>
      <c r="G3" s="81" t="s">
        <v>39</v>
      </c>
      <c r="H3" s="82"/>
      <c r="I3" s="82"/>
      <c r="J3" s="82"/>
    </row>
    <row r="4" spans="1:11" ht="120">
      <c r="A4" s="20" t="s">
        <v>0</v>
      </c>
      <c r="B4" s="18" t="s">
        <v>1</v>
      </c>
      <c r="C4" s="19" t="s">
        <v>2</v>
      </c>
      <c r="D4" s="19" t="s">
        <v>3</v>
      </c>
      <c r="E4" s="19" t="s">
        <v>4</v>
      </c>
      <c r="F4" s="22" t="s">
        <v>114</v>
      </c>
      <c r="G4" s="22" t="s">
        <v>107</v>
      </c>
      <c r="H4" s="23" t="s">
        <v>115</v>
      </c>
      <c r="I4" s="23" t="s">
        <v>38</v>
      </c>
      <c r="J4" s="23" t="s">
        <v>44</v>
      </c>
      <c r="K4" s="26" t="s">
        <v>112</v>
      </c>
    </row>
    <row r="5" spans="1:11">
      <c r="A5" s="6">
        <v>1</v>
      </c>
      <c r="B5" s="5">
        <v>3</v>
      </c>
      <c r="C5" s="5">
        <v>4</v>
      </c>
      <c r="D5" s="5">
        <v>5</v>
      </c>
      <c r="E5" s="5">
        <v>6</v>
      </c>
      <c r="F5" s="21">
        <v>7</v>
      </c>
      <c r="G5" s="5">
        <v>8</v>
      </c>
      <c r="H5" s="24">
        <v>9</v>
      </c>
      <c r="I5" s="25">
        <v>10</v>
      </c>
      <c r="J5" s="25">
        <v>10</v>
      </c>
      <c r="K5" s="25">
        <v>11</v>
      </c>
    </row>
    <row r="6" spans="1:11">
      <c r="A6" s="28" t="s">
        <v>40</v>
      </c>
      <c r="B6" s="37" t="s">
        <v>5</v>
      </c>
      <c r="C6" s="38" t="s">
        <v>5</v>
      </c>
      <c r="D6" s="38" t="s">
        <v>35</v>
      </c>
      <c r="E6" s="38" t="s">
        <v>6</v>
      </c>
      <c r="F6" s="45">
        <f>F7+F47+F54+F59+F72+F87</f>
        <v>763773.55</v>
      </c>
      <c r="G6" s="45">
        <f>G7+G47+G54+G59+G72+G87+G92</f>
        <v>2668875.94</v>
      </c>
      <c r="H6" s="45">
        <f>H7+H47+H54+H59+H72+H87+H92</f>
        <v>1016891.7999999999</v>
      </c>
      <c r="I6" s="10"/>
      <c r="J6" s="11">
        <f>SUM(H6/G6*100)</f>
        <v>38.101875953065097</v>
      </c>
      <c r="K6" s="11">
        <f>H6/F6*100</f>
        <v>133.14048385152901</v>
      </c>
    </row>
    <row r="7" spans="1:11">
      <c r="A7" s="29" t="s">
        <v>18</v>
      </c>
      <c r="B7" s="37" t="s">
        <v>10</v>
      </c>
      <c r="C7" s="38" t="s">
        <v>5</v>
      </c>
      <c r="D7" s="38" t="s">
        <v>35</v>
      </c>
      <c r="E7" s="38" t="s">
        <v>6</v>
      </c>
      <c r="F7" s="46">
        <f>F8+F22+F30+F34+F26</f>
        <v>517333.03</v>
      </c>
      <c r="G7" s="46">
        <f t="shared" ref="G7:H7" si="0">G8+G22+G30+G34+G26</f>
        <v>1451017</v>
      </c>
      <c r="H7" s="46">
        <f t="shared" si="0"/>
        <v>623530.94999999995</v>
      </c>
      <c r="I7" s="10"/>
      <c r="J7" s="11">
        <f t="shared" ref="J7:J81" si="1">SUM(H7/G7*100)</f>
        <v>42.971994814671362</v>
      </c>
      <c r="K7" s="11">
        <f t="shared" ref="K7:K81" si="2">H7/F7*100</f>
        <v>120.52796048997682</v>
      </c>
    </row>
    <row r="8" spans="1:11" ht="48.75">
      <c r="A8" s="30" t="s">
        <v>37</v>
      </c>
      <c r="B8" s="39" t="s">
        <v>10</v>
      </c>
      <c r="C8" s="39" t="s">
        <v>17</v>
      </c>
      <c r="D8" s="40" t="s">
        <v>35</v>
      </c>
      <c r="E8" s="39" t="s">
        <v>6</v>
      </c>
      <c r="F8" s="46">
        <f>F9+F12+F19</f>
        <v>483333.03</v>
      </c>
      <c r="G8" s="46">
        <f t="shared" ref="G8:H8" si="3">G9+G12+G19</f>
        <v>1414947</v>
      </c>
      <c r="H8" s="46">
        <f t="shared" si="3"/>
        <v>610660.94999999995</v>
      </c>
      <c r="I8" s="10"/>
      <c r="J8" s="11">
        <f t="shared" si="1"/>
        <v>43.157867397153389</v>
      </c>
      <c r="K8" s="11">
        <f t="shared" si="2"/>
        <v>126.34372411916476</v>
      </c>
    </row>
    <row r="9" spans="1:11" ht="36.75">
      <c r="A9" s="31" t="s">
        <v>45</v>
      </c>
      <c r="B9" s="39" t="s">
        <v>10</v>
      </c>
      <c r="C9" s="39" t="s">
        <v>17</v>
      </c>
      <c r="D9" s="40" t="s">
        <v>75</v>
      </c>
      <c r="E9" s="39" t="s">
        <v>6</v>
      </c>
      <c r="F9" s="46">
        <f>F10</f>
        <v>177748.98</v>
      </c>
      <c r="G9" s="46">
        <f>G10</f>
        <v>503400</v>
      </c>
      <c r="H9" s="46">
        <f>H10</f>
        <v>211800.81</v>
      </c>
      <c r="I9" s="10"/>
      <c r="J9" s="11">
        <f t="shared" si="1"/>
        <v>42.074058402860551</v>
      </c>
      <c r="K9" s="11">
        <f t="shared" si="2"/>
        <v>119.1572576112673</v>
      </c>
    </row>
    <row r="10" spans="1:11" ht="48.75">
      <c r="A10" s="32" t="s">
        <v>46</v>
      </c>
      <c r="B10" s="41" t="s">
        <v>10</v>
      </c>
      <c r="C10" s="41" t="s">
        <v>17</v>
      </c>
      <c r="D10" s="27" t="s">
        <v>75</v>
      </c>
      <c r="E10" s="41" t="s">
        <v>13</v>
      </c>
      <c r="F10" s="47">
        <f>F11</f>
        <v>177748.98</v>
      </c>
      <c r="G10" s="47">
        <f t="shared" ref="G10:H10" si="4">G11</f>
        <v>503400</v>
      </c>
      <c r="H10" s="47">
        <f t="shared" si="4"/>
        <v>211800.81</v>
      </c>
      <c r="I10" s="10"/>
      <c r="J10" s="11">
        <f t="shared" si="1"/>
        <v>42.074058402860551</v>
      </c>
      <c r="K10" s="11">
        <f t="shared" si="2"/>
        <v>119.1572576112673</v>
      </c>
    </row>
    <row r="11" spans="1:11" ht="24.75">
      <c r="A11" s="32" t="s">
        <v>47</v>
      </c>
      <c r="B11" s="41" t="s">
        <v>10</v>
      </c>
      <c r="C11" s="41" t="s">
        <v>17</v>
      </c>
      <c r="D11" s="27" t="s">
        <v>75</v>
      </c>
      <c r="E11" s="41" t="s">
        <v>14</v>
      </c>
      <c r="F11" s="47">
        <v>177748.98</v>
      </c>
      <c r="G11" s="47">
        <v>503400</v>
      </c>
      <c r="H11" s="48">
        <v>211800.81</v>
      </c>
      <c r="I11" s="10"/>
      <c r="J11" s="11">
        <f t="shared" si="1"/>
        <v>42.074058402860551</v>
      </c>
      <c r="K11" s="11">
        <f t="shared" si="2"/>
        <v>119.1572576112673</v>
      </c>
    </row>
    <row r="12" spans="1:11" ht="24.75">
      <c r="A12" s="31" t="s">
        <v>48</v>
      </c>
      <c r="B12" s="39" t="s">
        <v>10</v>
      </c>
      <c r="C12" s="40" t="s">
        <v>17</v>
      </c>
      <c r="D12" s="40" t="s">
        <v>76</v>
      </c>
      <c r="E12" s="39" t="s">
        <v>6</v>
      </c>
      <c r="F12" s="46">
        <f>F13+F15+F17</f>
        <v>305584.05000000005</v>
      </c>
      <c r="G12" s="46">
        <f>G13+G15+G17</f>
        <v>910690</v>
      </c>
      <c r="H12" s="46">
        <f>H13+H15+H17</f>
        <v>398003.13999999996</v>
      </c>
      <c r="I12" s="10"/>
      <c r="J12" s="11">
        <f t="shared" si="1"/>
        <v>43.703470994520629</v>
      </c>
      <c r="K12" s="11">
        <f t="shared" si="2"/>
        <v>130.24342729929782</v>
      </c>
    </row>
    <row r="13" spans="1:11" ht="48.75">
      <c r="A13" s="32" t="s">
        <v>46</v>
      </c>
      <c r="B13" s="41" t="s">
        <v>10</v>
      </c>
      <c r="C13" s="27" t="s">
        <v>17</v>
      </c>
      <c r="D13" s="27" t="s">
        <v>76</v>
      </c>
      <c r="E13" s="41" t="s">
        <v>13</v>
      </c>
      <c r="F13" s="47">
        <f>F14</f>
        <v>261099.44</v>
      </c>
      <c r="G13" s="47">
        <f t="shared" ref="G13:H13" si="5">G14</f>
        <v>764800</v>
      </c>
      <c r="H13" s="47">
        <f t="shared" si="5"/>
        <v>326760.67</v>
      </c>
      <c r="I13" s="10"/>
      <c r="J13" s="11">
        <f t="shared" si="1"/>
        <v>42.724983002092046</v>
      </c>
      <c r="K13" s="11">
        <f t="shared" si="2"/>
        <v>125.14797810366809</v>
      </c>
    </row>
    <row r="14" spans="1:11" ht="24.75">
      <c r="A14" s="32" t="s">
        <v>49</v>
      </c>
      <c r="B14" s="41" t="s">
        <v>10</v>
      </c>
      <c r="C14" s="27" t="s">
        <v>17</v>
      </c>
      <c r="D14" s="27" t="s">
        <v>76</v>
      </c>
      <c r="E14" s="41" t="s">
        <v>14</v>
      </c>
      <c r="F14" s="47">
        <v>261099.44</v>
      </c>
      <c r="G14" s="47">
        <v>764800</v>
      </c>
      <c r="H14" s="48">
        <v>326760.67</v>
      </c>
      <c r="I14" s="10"/>
      <c r="J14" s="11">
        <f t="shared" si="1"/>
        <v>42.724983002092046</v>
      </c>
      <c r="K14" s="11">
        <f t="shared" si="2"/>
        <v>125.14797810366809</v>
      </c>
    </row>
    <row r="15" spans="1:11" ht="24.75">
      <c r="A15" s="32" t="s">
        <v>50</v>
      </c>
      <c r="B15" s="41" t="s">
        <v>10</v>
      </c>
      <c r="C15" s="27" t="s">
        <v>17</v>
      </c>
      <c r="D15" s="27" t="s">
        <v>76</v>
      </c>
      <c r="E15" s="41" t="s">
        <v>8</v>
      </c>
      <c r="F15" s="47">
        <f>F16</f>
        <v>23608.84</v>
      </c>
      <c r="G15" s="47">
        <f t="shared" ref="G15:H15" si="6">G16</f>
        <v>64600</v>
      </c>
      <c r="H15" s="47">
        <f t="shared" si="6"/>
        <v>29444.240000000002</v>
      </c>
      <c r="I15" s="10"/>
      <c r="J15" s="11">
        <f t="shared" si="1"/>
        <v>45.579318885448913</v>
      </c>
      <c r="K15" s="11">
        <f t="shared" si="2"/>
        <v>124.71701277995871</v>
      </c>
    </row>
    <row r="16" spans="1:11" ht="24.75">
      <c r="A16" s="32" t="s">
        <v>41</v>
      </c>
      <c r="B16" s="41" t="s">
        <v>10</v>
      </c>
      <c r="C16" s="27" t="s">
        <v>17</v>
      </c>
      <c r="D16" s="27" t="s">
        <v>76</v>
      </c>
      <c r="E16" s="41" t="s">
        <v>9</v>
      </c>
      <c r="F16" s="47">
        <v>23608.84</v>
      </c>
      <c r="G16" s="47">
        <v>64600</v>
      </c>
      <c r="H16" s="48">
        <v>29444.240000000002</v>
      </c>
      <c r="I16" s="10"/>
      <c r="J16" s="11">
        <f t="shared" si="1"/>
        <v>45.579318885448913</v>
      </c>
      <c r="K16" s="11">
        <f t="shared" si="2"/>
        <v>124.71701277995871</v>
      </c>
    </row>
    <row r="17" spans="1:11">
      <c r="A17" s="33" t="s">
        <v>15</v>
      </c>
      <c r="B17" s="41" t="s">
        <v>10</v>
      </c>
      <c r="C17" s="27" t="s">
        <v>17</v>
      </c>
      <c r="D17" s="27" t="s">
        <v>76</v>
      </c>
      <c r="E17" s="41" t="s">
        <v>16</v>
      </c>
      <c r="F17" s="47">
        <f>F18</f>
        <v>20875.77</v>
      </c>
      <c r="G17" s="47">
        <f t="shared" ref="G17:H17" si="7">G18</f>
        <v>81290</v>
      </c>
      <c r="H17" s="47">
        <f t="shared" si="7"/>
        <v>41798.230000000003</v>
      </c>
      <c r="I17" s="10"/>
      <c r="J17" s="11">
        <f t="shared" si="1"/>
        <v>51.418661581990413</v>
      </c>
      <c r="K17" s="11">
        <f t="shared" si="2"/>
        <v>200.22365642081706</v>
      </c>
    </row>
    <row r="18" spans="1:11">
      <c r="A18" s="33" t="s">
        <v>51</v>
      </c>
      <c r="B18" s="41" t="s">
        <v>10</v>
      </c>
      <c r="C18" s="27" t="s">
        <v>17</v>
      </c>
      <c r="D18" s="27" t="s">
        <v>76</v>
      </c>
      <c r="E18" s="41" t="s">
        <v>36</v>
      </c>
      <c r="F18" s="47">
        <v>20875.77</v>
      </c>
      <c r="G18" s="47">
        <v>81290</v>
      </c>
      <c r="H18" s="48">
        <v>41798.230000000003</v>
      </c>
      <c r="I18" s="10"/>
      <c r="J18" s="11">
        <f t="shared" si="1"/>
        <v>51.418661581990413</v>
      </c>
      <c r="K18" s="11">
        <f t="shared" si="2"/>
        <v>200.22365642081706</v>
      </c>
    </row>
    <row r="19" spans="1:11" ht="48">
      <c r="A19" s="74" t="s">
        <v>96</v>
      </c>
      <c r="B19" s="39" t="s">
        <v>10</v>
      </c>
      <c r="C19" s="39" t="s">
        <v>17</v>
      </c>
      <c r="D19" s="39" t="s">
        <v>97</v>
      </c>
      <c r="E19" s="39" t="s">
        <v>6</v>
      </c>
      <c r="F19" s="47">
        <f>F20</f>
        <v>0</v>
      </c>
      <c r="G19" s="47">
        <f t="shared" ref="G19:H20" si="8">G20</f>
        <v>857</v>
      </c>
      <c r="H19" s="47">
        <f t="shared" si="8"/>
        <v>857</v>
      </c>
      <c r="I19" s="10"/>
      <c r="J19" s="11">
        <f t="shared" si="1"/>
        <v>100</v>
      </c>
      <c r="K19" s="11" t="e">
        <f t="shared" si="2"/>
        <v>#DIV/0!</v>
      </c>
    </row>
    <row r="20" spans="1:11">
      <c r="A20" s="35" t="s">
        <v>20</v>
      </c>
      <c r="B20" s="41" t="s">
        <v>10</v>
      </c>
      <c r="C20" s="41" t="s">
        <v>17</v>
      </c>
      <c r="D20" s="41" t="s">
        <v>97</v>
      </c>
      <c r="E20" s="41" t="s">
        <v>21</v>
      </c>
      <c r="F20" s="47">
        <f>F21</f>
        <v>0</v>
      </c>
      <c r="G20" s="47">
        <f t="shared" si="8"/>
        <v>857</v>
      </c>
      <c r="H20" s="47">
        <f t="shared" si="8"/>
        <v>857</v>
      </c>
      <c r="I20" s="10"/>
      <c r="J20" s="11">
        <f t="shared" si="1"/>
        <v>100</v>
      </c>
      <c r="K20" s="11" t="e">
        <f t="shared" si="2"/>
        <v>#DIV/0!</v>
      </c>
    </row>
    <row r="21" spans="1:11">
      <c r="A21" s="35" t="s">
        <v>15</v>
      </c>
      <c r="B21" s="41" t="s">
        <v>10</v>
      </c>
      <c r="C21" s="41" t="s">
        <v>17</v>
      </c>
      <c r="D21" s="41" t="s">
        <v>97</v>
      </c>
      <c r="E21" s="41" t="s">
        <v>23</v>
      </c>
      <c r="F21" s="47">
        <v>0</v>
      </c>
      <c r="G21" s="47">
        <v>857</v>
      </c>
      <c r="H21" s="48">
        <v>857</v>
      </c>
      <c r="I21" s="10"/>
      <c r="J21" s="11">
        <f t="shared" si="1"/>
        <v>100</v>
      </c>
      <c r="K21" s="11" t="e">
        <f t="shared" si="2"/>
        <v>#DIV/0!</v>
      </c>
    </row>
    <row r="22" spans="1:11" ht="36">
      <c r="A22" s="28" t="s">
        <v>52</v>
      </c>
      <c r="B22" s="39" t="s">
        <v>10</v>
      </c>
      <c r="C22" s="42" t="s">
        <v>19</v>
      </c>
      <c r="D22" s="40" t="s">
        <v>35</v>
      </c>
      <c r="E22" s="40" t="s">
        <v>6</v>
      </c>
      <c r="F22" s="49">
        <f>F23</f>
        <v>0</v>
      </c>
      <c r="G22" s="49">
        <f t="shared" ref="G22:H22" si="9">G23</f>
        <v>1870</v>
      </c>
      <c r="H22" s="49">
        <f t="shared" si="9"/>
        <v>1870</v>
      </c>
      <c r="I22" s="10"/>
      <c r="J22" s="11">
        <f t="shared" si="1"/>
        <v>100</v>
      </c>
      <c r="K22" s="11" t="e">
        <f t="shared" si="2"/>
        <v>#DIV/0!</v>
      </c>
    </row>
    <row r="23" spans="1:11" ht="48">
      <c r="A23" s="34" t="s">
        <v>53</v>
      </c>
      <c r="B23" s="41" t="s">
        <v>10</v>
      </c>
      <c r="C23" s="43" t="s">
        <v>19</v>
      </c>
      <c r="D23" s="27">
        <v>7000084200</v>
      </c>
      <c r="E23" s="43" t="s">
        <v>6</v>
      </c>
      <c r="F23" s="47">
        <f>F24</f>
        <v>0</v>
      </c>
      <c r="G23" s="47">
        <f t="shared" ref="G23:H23" si="10">G24</f>
        <v>1870</v>
      </c>
      <c r="H23" s="47">
        <f t="shared" si="10"/>
        <v>1870</v>
      </c>
      <c r="I23" s="10"/>
      <c r="J23" s="11">
        <f t="shared" si="1"/>
        <v>100</v>
      </c>
      <c r="K23" s="11" t="e">
        <f t="shared" si="2"/>
        <v>#DIV/0!</v>
      </c>
    </row>
    <row r="24" spans="1:11">
      <c r="A24" s="35" t="s">
        <v>20</v>
      </c>
      <c r="B24" s="41" t="s">
        <v>10</v>
      </c>
      <c r="C24" s="43" t="s">
        <v>19</v>
      </c>
      <c r="D24" s="27">
        <v>7000084200</v>
      </c>
      <c r="E24" s="27">
        <v>500</v>
      </c>
      <c r="F24" s="47">
        <f>F25</f>
        <v>0</v>
      </c>
      <c r="G24" s="47">
        <f t="shared" ref="G24" si="11">G25</f>
        <v>1870</v>
      </c>
      <c r="H24" s="47">
        <v>1870</v>
      </c>
      <c r="I24" s="10"/>
      <c r="J24" s="11">
        <f t="shared" si="1"/>
        <v>100</v>
      </c>
      <c r="K24" s="11" t="e">
        <f t="shared" si="2"/>
        <v>#DIV/0!</v>
      </c>
    </row>
    <row r="25" spans="1:11">
      <c r="A25" s="35" t="s">
        <v>15</v>
      </c>
      <c r="B25" s="41" t="s">
        <v>10</v>
      </c>
      <c r="C25" s="43" t="s">
        <v>19</v>
      </c>
      <c r="D25" s="27">
        <v>7000084200</v>
      </c>
      <c r="E25" s="27">
        <v>540</v>
      </c>
      <c r="F25" s="47">
        <v>0</v>
      </c>
      <c r="G25" s="47">
        <v>1870</v>
      </c>
      <c r="H25" s="48">
        <v>1870</v>
      </c>
      <c r="I25" s="10"/>
      <c r="J25" s="11">
        <f t="shared" si="1"/>
        <v>100</v>
      </c>
      <c r="K25" s="11" t="e">
        <f t="shared" si="2"/>
        <v>#DIV/0!</v>
      </c>
    </row>
    <row r="26" spans="1:11">
      <c r="A26" s="75" t="s">
        <v>98</v>
      </c>
      <c r="B26" s="39" t="s">
        <v>10</v>
      </c>
      <c r="C26" s="39" t="s">
        <v>101</v>
      </c>
      <c r="D26" s="39" t="s">
        <v>35</v>
      </c>
      <c r="E26" s="39" t="s">
        <v>6</v>
      </c>
      <c r="F26" s="49">
        <f>F27</f>
        <v>26000</v>
      </c>
      <c r="G26" s="49">
        <f t="shared" ref="G26:G28" si="12">G27</f>
        <v>0</v>
      </c>
      <c r="H26" s="49">
        <v>0</v>
      </c>
      <c r="I26" s="76"/>
      <c r="J26" s="11" t="e">
        <f t="shared" si="1"/>
        <v>#DIV/0!</v>
      </c>
      <c r="K26" s="11">
        <f t="shared" si="2"/>
        <v>0</v>
      </c>
    </row>
    <row r="27" spans="1:11">
      <c r="A27" s="35" t="s">
        <v>99</v>
      </c>
      <c r="B27" s="41" t="s">
        <v>10</v>
      </c>
      <c r="C27" s="41" t="s">
        <v>101</v>
      </c>
      <c r="D27" s="41" t="s">
        <v>102</v>
      </c>
      <c r="E27" s="41" t="s">
        <v>6</v>
      </c>
      <c r="F27" s="47">
        <f>F28</f>
        <v>26000</v>
      </c>
      <c r="G27" s="47">
        <f t="shared" si="12"/>
        <v>0</v>
      </c>
      <c r="H27" s="47">
        <v>0</v>
      </c>
      <c r="I27" s="10"/>
      <c r="J27" s="11" t="e">
        <f t="shared" si="1"/>
        <v>#DIV/0!</v>
      </c>
      <c r="K27" s="11">
        <f t="shared" si="2"/>
        <v>0</v>
      </c>
    </row>
    <row r="28" spans="1:11">
      <c r="A28" s="35" t="s">
        <v>15</v>
      </c>
      <c r="B28" s="41" t="s">
        <v>10</v>
      </c>
      <c r="C28" s="41" t="s">
        <v>101</v>
      </c>
      <c r="D28" s="41" t="s">
        <v>102</v>
      </c>
      <c r="E28" s="41" t="s">
        <v>16</v>
      </c>
      <c r="F28" s="47">
        <f>F29</f>
        <v>26000</v>
      </c>
      <c r="G28" s="47">
        <f t="shared" si="12"/>
        <v>0</v>
      </c>
      <c r="H28" s="47">
        <v>0</v>
      </c>
      <c r="I28" s="10"/>
      <c r="J28" s="11" t="e">
        <f t="shared" si="1"/>
        <v>#DIV/0!</v>
      </c>
      <c r="K28" s="11">
        <f t="shared" si="2"/>
        <v>0</v>
      </c>
    </row>
    <row r="29" spans="1:11">
      <c r="A29" s="35" t="s">
        <v>100</v>
      </c>
      <c r="B29" s="41" t="s">
        <v>10</v>
      </c>
      <c r="C29" s="41" t="s">
        <v>101</v>
      </c>
      <c r="D29" s="41" t="s">
        <v>102</v>
      </c>
      <c r="E29" s="41" t="s">
        <v>103</v>
      </c>
      <c r="F29" s="47">
        <v>26000</v>
      </c>
      <c r="G29" s="47">
        <v>0</v>
      </c>
      <c r="H29" s="47">
        <v>0</v>
      </c>
      <c r="I29" s="10"/>
      <c r="J29" s="11" t="e">
        <f t="shared" si="1"/>
        <v>#DIV/0!</v>
      </c>
      <c r="K29" s="11">
        <f t="shared" si="2"/>
        <v>0</v>
      </c>
    </row>
    <row r="30" spans="1:11">
      <c r="A30" s="30" t="s">
        <v>29</v>
      </c>
      <c r="B30" s="39" t="s">
        <v>10</v>
      </c>
      <c r="C30" s="40">
        <v>11</v>
      </c>
      <c r="D30" s="40" t="s">
        <v>77</v>
      </c>
      <c r="E30" s="39" t="s">
        <v>6</v>
      </c>
      <c r="F30" s="49">
        <v>0</v>
      </c>
      <c r="G30" s="49">
        <v>10000</v>
      </c>
      <c r="H30" s="46">
        <v>0</v>
      </c>
      <c r="I30" s="9" t="e">
        <f>SUM(I31+I38+I44+#REF!+#REF!+I41+#REF!+I34+#REF!)</f>
        <v>#REF!</v>
      </c>
      <c r="J30" s="11">
        <f t="shared" si="1"/>
        <v>0</v>
      </c>
      <c r="K30" s="11" t="e">
        <f t="shared" si="2"/>
        <v>#DIV/0!</v>
      </c>
    </row>
    <row r="31" spans="1:11">
      <c r="A31" s="32" t="s">
        <v>54</v>
      </c>
      <c r="B31" s="41" t="s">
        <v>10</v>
      </c>
      <c r="C31" s="27">
        <v>11</v>
      </c>
      <c r="D31" s="27">
        <v>7000083030</v>
      </c>
      <c r="E31" s="41" t="s">
        <v>6</v>
      </c>
      <c r="F31" s="47">
        <v>0</v>
      </c>
      <c r="G31" s="47">
        <v>10000</v>
      </c>
      <c r="H31" s="48">
        <v>0</v>
      </c>
      <c r="I31" s="10"/>
      <c r="J31" s="11">
        <f t="shared" si="1"/>
        <v>0</v>
      </c>
      <c r="K31" s="11" t="e">
        <f t="shared" si="2"/>
        <v>#DIV/0!</v>
      </c>
    </row>
    <row r="32" spans="1:11">
      <c r="A32" s="33" t="s">
        <v>15</v>
      </c>
      <c r="B32" s="41" t="s">
        <v>10</v>
      </c>
      <c r="C32" s="27">
        <v>11</v>
      </c>
      <c r="D32" s="27">
        <v>7000083030</v>
      </c>
      <c r="E32" s="41" t="s">
        <v>16</v>
      </c>
      <c r="F32" s="47">
        <v>0</v>
      </c>
      <c r="G32" s="47">
        <v>10000</v>
      </c>
      <c r="H32" s="48">
        <v>0</v>
      </c>
      <c r="I32" s="10"/>
      <c r="J32" s="11">
        <f t="shared" si="1"/>
        <v>0</v>
      </c>
      <c r="K32" s="11" t="e">
        <f t="shared" si="2"/>
        <v>#DIV/0!</v>
      </c>
    </row>
    <row r="33" spans="1:11">
      <c r="A33" s="32" t="s">
        <v>55</v>
      </c>
      <c r="B33" s="41" t="s">
        <v>10</v>
      </c>
      <c r="C33" s="27">
        <v>11</v>
      </c>
      <c r="D33" s="27">
        <v>7000083030</v>
      </c>
      <c r="E33" s="41" t="s">
        <v>30</v>
      </c>
      <c r="F33" s="47">
        <v>0</v>
      </c>
      <c r="G33" s="47">
        <v>10000</v>
      </c>
      <c r="H33" s="48">
        <v>0</v>
      </c>
      <c r="I33" s="10"/>
      <c r="J33" s="11">
        <f t="shared" si="1"/>
        <v>0</v>
      </c>
      <c r="K33" s="11" t="e">
        <f t="shared" si="2"/>
        <v>#DIV/0!</v>
      </c>
    </row>
    <row r="34" spans="1:11">
      <c r="A34" s="30" t="s">
        <v>56</v>
      </c>
      <c r="B34" s="39" t="s">
        <v>10</v>
      </c>
      <c r="C34" s="40">
        <v>13</v>
      </c>
      <c r="D34" s="39" t="s">
        <v>77</v>
      </c>
      <c r="E34" s="39" t="s">
        <v>6</v>
      </c>
      <c r="F34" s="46">
        <f>F35+F38+F41+F44</f>
        <v>8000</v>
      </c>
      <c r="G34" s="46">
        <f>G35+G38+G41+G44</f>
        <v>24200</v>
      </c>
      <c r="H34" s="46">
        <f>H35+H38+H41+H44</f>
        <v>11000</v>
      </c>
      <c r="I34" s="10"/>
      <c r="J34" s="11">
        <f t="shared" si="1"/>
        <v>45.454545454545453</v>
      </c>
      <c r="K34" s="11">
        <f t="shared" si="2"/>
        <v>137.5</v>
      </c>
    </row>
    <row r="35" spans="1:11">
      <c r="A35" s="33" t="s">
        <v>57</v>
      </c>
      <c r="B35" s="41" t="s">
        <v>10</v>
      </c>
      <c r="C35" s="27">
        <v>13</v>
      </c>
      <c r="D35" s="41" t="s">
        <v>78</v>
      </c>
      <c r="E35" s="41" t="s">
        <v>6</v>
      </c>
      <c r="F35" s="49">
        <v>0</v>
      </c>
      <c r="G35" s="49">
        <v>6000</v>
      </c>
      <c r="H35" s="46">
        <f>H36</f>
        <v>3000</v>
      </c>
      <c r="I35" s="10"/>
      <c r="J35" s="11">
        <f t="shared" si="1"/>
        <v>50</v>
      </c>
      <c r="K35" s="11" t="e">
        <f t="shared" si="2"/>
        <v>#DIV/0!</v>
      </c>
    </row>
    <row r="36" spans="1:11" ht="24.75">
      <c r="A36" s="32" t="s">
        <v>50</v>
      </c>
      <c r="B36" s="41" t="s">
        <v>10</v>
      </c>
      <c r="C36" s="27">
        <v>13</v>
      </c>
      <c r="D36" s="41" t="s">
        <v>78</v>
      </c>
      <c r="E36" s="41" t="s">
        <v>8</v>
      </c>
      <c r="F36" s="47">
        <v>0</v>
      </c>
      <c r="G36" s="47">
        <v>6000</v>
      </c>
      <c r="H36" s="48">
        <f>H37</f>
        <v>3000</v>
      </c>
      <c r="I36" s="10"/>
      <c r="J36" s="11">
        <f t="shared" si="1"/>
        <v>50</v>
      </c>
      <c r="K36" s="11" t="e">
        <f t="shared" si="2"/>
        <v>#DIV/0!</v>
      </c>
    </row>
    <row r="37" spans="1:11" ht="24.75">
      <c r="A37" s="32" t="s">
        <v>41</v>
      </c>
      <c r="B37" s="41" t="s">
        <v>10</v>
      </c>
      <c r="C37" s="27">
        <v>13</v>
      </c>
      <c r="D37" s="41" t="s">
        <v>78</v>
      </c>
      <c r="E37" s="41" t="s">
        <v>9</v>
      </c>
      <c r="F37" s="47">
        <v>0</v>
      </c>
      <c r="G37" s="47">
        <v>6000</v>
      </c>
      <c r="H37" s="48">
        <v>3000</v>
      </c>
      <c r="I37" s="10"/>
      <c r="J37" s="11">
        <f t="shared" si="1"/>
        <v>50</v>
      </c>
      <c r="K37" s="11" t="e">
        <f t="shared" si="2"/>
        <v>#DIV/0!</v>
      </c>
    </row>
    <row r="38" spans="1:11">
      <c r="A38" s="33" t="s">
        <v>58</v>
      </c>
      <c r="B38" s="41" t="s">
        <v>10</v>
      </c>
      <c r="C38" s="27">
        <v>13</v>
      </c>
      <c r="D38" s="41" t="s">
        <v>79</v>
      </c>
      <c r="E38" s="41" t="s">
        <v>6</v>
      </c>
      <c r="F38" s="49">
        <f>F39</f>
        <v>8000</v>
      </c>
      <c r="G38" s="49">
        <v>8000</v>
      </c>
      <c r="H38" s="46">
        <v>8000</v>
      </c>
      <c r="I38" s="10"/>
      <c r="J38" s="11">
        <f t="shared" si="1"/>
        <v>100</v>
      </c>
      <c r="K38" s="11">
        <f t="shared" si="2"/>
        <v>100</v>
      </c>
    </row>
    <row r="39" spans="1:11">
      <c r="A39" s="33" t="s">
        <v>15</v>
      </c>
      <c r="B39" s="41" t="s">
        <v>10</v>
      </c>
      <c r="C39" s="27">
        <v>13</v>
      </c>
      <c r="D39" s="41" t="s">
        <v>79</v>
      </c>
      <c r="E39" s="41" t="s">
        <v>16</v>
      </c>
      <c r="F39" s="47">
        <f>F40</f>
        <v>8000</v>
      </c>
      <c r="G39" s="47">
        <v>8000</v>
      </c>
      <c r="H39" s="48">
        <v>8000</v>
      </c>
      <c r="I39" s="10"/>
      <c r="J39" s="11">
        <f t="shared" si="1"/>
        <v>100</v>
      </c>
      <c r="K39" s="11">
        <f t="shared" si="2"/>
        <v>100</v>
      </c>
    </row>
    <row r="40" spans="1:11">
      <c r="A40" s="33" t="s">
        <v>51</v>
      </c>
      <c r="B40" s="41" t="s">
        <v>10</v>
      </c>
      <c r="C40" s="27">
        <v>13</v>
      </c>
      <c r="D40" s="41" t="s">
        <v>79</v>
      </c>
      <c r="E40" s="41" t="s">
        <v>36</v>
      </c>
      <c r="F40" s="47">
        <v>8000</v>
      </c>
      <c r="G40" s="47">
        <v>8000</v>
      </c>
      <c r="H40" s="48">
        <v>8000</v>
      </c>
      <c r="I40" s="10"/>
      <c r="J40" s="11">
        <f t="shared" si="1"/>
        <v>100</v>
      </c>
      <c r="K40" s="11">
        <f t="shared" si="2"/>
        <v>100</v>
      </c>
    </row>
    <row r="41" spans="1:11" ht="24" customHeight="1">
      <c r="A41" s="32" t="s">
        <v>59</v>
      </c>
      <c r="B41" s="41" t="s">
        <v>10</v>
      </c>
      <c r="C41" s="27">
        <v>13</v>
      </c>
      <c r="D41" s="44" t="s">
        <v>80</v>
      </c>
      <c r="E41" s="41" t="s">
        <v>6</v>
      </c>
      <c r="F41" s="49">
        <v>0</v>
      </c>
      <c r="G41" s="49">
        <f t="shared" ref="G41:H42" si="13">G42</f>
        <v>10000</v>
      </c>
      <c r="H41" s="49">
        <f t="shared" si="13"/>
        <v>0</v>
      </c>
      <c r="I41" s="10"/>
      <c r="J41" s="11">
        <f t="shared" si="1"/>
        <v>0</v>
      </c>
      <c r="K41" s="11" t="e">
        <f t="shared" si="2"/>
        <v>#DIV/0!</v>
      </c>
    </row>
    <row r="42" spans="1:11" ht="24.75">
      <c r="A42" s="32" t="s">
        <v>50</v>
      </c>
      <c r="B42" s="41" t="s">
        <v>10</v>
      </c>
      <c r="C42" s="27">
        <v>13</v>
      </c>
      <c r="D42" s="44" t="s">
        <v>80</v>
      </c>
      <c r="E42" s="41" t="s">
        <v>8</v>
      </c>
      <c r="F42" s="47">
        <v>0</v>
      </c>
      <c r="G42" s="47">
        <f t="shared" si="13"/>
        <v>10000</v>
      </c>
      <c r="H42" s="47">
        <f t="shared" si="13"/>
        <v>0</v>
      </c>
      <c r="I42" s="7"/>
      <c r="J42" s="11">
        <f t="shared" si="1"/>
        <v>0</v>
      </c>
      <c r="K42" s="11" t="e">
        <f t="shared" si="2"/>
        <v>#DIV/0!</v>
      </c>
    </row>
    <row r="43" spans="1:11" ht="24.75">
      <c r="A43" s="32" t="s">
        <v>41</v>
      </c>
      <c r="B43" s="41" t="s">
        <v>10</v>
      </c>
      <c r="C43" s="27">
        <v>13</v>
      </c>
      <c r="D43" s="44" t="s">
        <v>80</v>
      </c>
      <c r="E43" s="41" t="s">
        <v>9</v>
      </c>
      <c r="F43" s="47">
        <v>0</v>
      </c>
      <c r="G43" s="47">
        <v>10000</v>
      </c>
      <c r="H43" s="48">
        <v>0</v>
      </c>
      <c r="I43" s="10"/>
      <c r="J43" s="11">
        <f t="shared" si="1"/>
        <v>0</v>
      </c>
      <c r="K43" s="11" t="e">
        <f t="shared" si="2"/>
        <v>#DIV/0!</v>
      </c>
    </row>
    <row r="44" spans="1:11">
      <c r="A44" s="32" t="s">
        <v>60</v>
      </c>
      <c r="B44" s="41" t="s">
        <v>10</v>
      </c>
      <c r="C44" s="27">
        <v>13</v>
      </c>
      <c r="D44" s="44" t="s">
        <v>81</v>
      </c>
      <c r="E44" s="41" t="s">
        <v>6</v>
      </c>
      <c r="F44" s="49">
        <f>F45</f>
        <v>0</v>
      </c>
      <c r="G44" s="49">
        <f t="shared" ref="G44:H45" si="14">G45</f>
        <v>200</v>
      </c>
      <c r="H44" s="49">
        <f t="shared" si="14"/>
        <v>0</v>
      </c>
      <c r="I44" s="10"/>
      <c r="J44" s="11">
        <f t="shared" si="1"/>
        <v>0</v>
      </c>
      <c r="K44" s="11" t="e">
        <f t="shared" si="2"/>
        <v>#DIV/0!</v>
      </c>
    </row>
    <row r="45" spans="1:11" ht="24.75">
      <c r="A45" s="32" t="s">
        <v>50</v>
      </c>
      <c r="B45" s="41" t="s">
        <v>10</v>
      </c>
      <c r="C45" s="27">
        <v>13</v>
      </c>
      <c r="D45" s="44" t="s">
        <v>81</v>
      </c>
      <c r="E45" s="41" t="s">
        <v>8</v>
      </c>
      <c r="F45" s="47">
        <f>F46</f>
        <v>0</v>
      </c>
      <c r="G45" s="47">
        <f t="shared" si="14"/>
        <v>200</v>
      </c>
      <c r="H45" s="47">
        <f t="shared" si="14"/>
        <v>0</v>
      </c>
      <c r="I45" s="10"/>
      <c r="J45" s="11">
        <f t="shared" si="1"/>
        <v>0</v>
      </c>
      <c r="K45" s="11" t="e">
        <f t="shared" si="2"/>
        <v>#DIV/0!</v>
      </c>
    </row>
    <row r="46" spans="1:11" ht="24.75">
      <c r="A46" s="32" t="s">
        <v>41</v>
      </c>
      <c r="B46" s="41" t="s">
        <v>10</v>
      </c>
      <c r="C46" s="27">
        <v>13</v>
      </c>
      <c r="D46" s="44" t="s">
        <v>81</v>
      </c>
      <c r="E46" s="41" t="s">
        <v>9</v>
      </c>
      <c r="F46" s="47">
        <v>0</v>
      </c>
      <c r="G46" s="47">
        <v>200</v>
      </c>
      <c r="H46" s="48">
        <v>0</v>
      </c>
      <c r="I46" s="10"/>
      <c r="J46" s="11">
        <f t="shared" si="1"/>
        <v>0</v>
      </c>
      <c r="K46" s="11" t="e">
        <f t="shared" si="2"/>
        <v>#DIV/0!</v>
      </c>
    </row>
    <row r="47" spans="1:11">
      <c r="A47" s="30" t="s">
        <v>24</v>
      </c>
      <c r="B47" s="39" t="s">
        <v>11</v>
      </c>
      <c r="C47" s="39" t="s">
        <v>5</v>
      </c>
      <c r="D47" s="39" t="s">
        <v>35</v>
      </c>
      <c r="E47" s="39" t="s">
        <v>6</v>
      </c>
      <c r="F47" s="49">
        <f>F48</f>
        <v>31898.1</v>
      </c>
      <c r="G47" s="49">
        <f t="shared" ref="G47:H47" si="15">G48</f>
        <v>80878.960000000006</v>
      </c>
      <c r="H47" s="49">
        <f t="shared" si="15"/>
        <v>33904.5</v>
      </c>
      <c r="I47" s="10"/>
      <c r="J47" s="11">
        <f t="shared" si="1"/>
        <v>41.92004941705482</v>
      </c>
      <c r="K47" s="11">
        <f t="shared" si="2"/>
        <v>106.29002981368797</v>
      </c>
    </row>
    <row r="48" spans="1:11">
      <c r="A48" s="32" t="s">
        <v>25</v>
      </c>
      <c r="B48" s="41" t="s">
        <v>11</v>
      </c>
      <c r="C48" s="41" t="s">
        <v>7</v>
      </c>
      <c r="D48" s="39" t="s">
        <v>35</v>
      </c>
      <c r="E48" s="41" t="s">
        <v>6</v>
      </c>
      <c r="F48" s="47">
        <f>F49</f>
        <v>31898.1</v>
      </c>
      <c r="G48" s="47">
        <f t="shared" ref="G48:H48" si="16">G49</f>
        <v>80878.960000000006</v>
      </c>
      <c r="H48" s="47">
        <f t="shared" si="16"/>
        <v>33904.5</v>
      </c>
      <c r="I48" s="10"/>
      <c r="J48" s="11">
        <f t="shared" si="1"/>
        <v>41.92004941705482</v>
      </c>
      <c r="K48" s="11">
        <f t="shared" si="2"/>
        <v>106.29002981368797</v>
      </c>
    </row>
    <row r="49" spans="1:11" ht="24.75">
      <c r="A49" s="32" t="s">
        <v>61</v>
      </c>
      <c r="B49" s="41" t="s">
        <v>11</v>
      </c>
      <c r="C49" s="41" t="s">
        <v>7</v>
      </c>
      <c r="D49" s="27" t="s">
        <v>82</v>
      </c>
      <c r="E49" s="41" t="s">
        <v>6</v>
      </c>
      <c r="F49" s="47">
        <f>F50+F52</f>
        <v>31898.1</v>
      </c>
      <c r="G49" s="47">
        <f t="shared" ref="G49:H49" si="17">G50+G52</f>
        <v>80878.960000000006</v>
      </c>
      <c r="H49" s="47">
        <f t="shared" si="17"/>
        <v>33904.5</v>
      </c>
      <c r="I49" s="10"/>
      <c r="J49" s="11">
        <f t="shared" si="1"/>
        <v>41.92004941705482</v>
      </c>
      <c r="K49" s="11">
        <f t="shared" si="2"/>
        <v>106.29002981368797</v>
      </c>
    </row>
    <row r="50" spans="1:11" ht="48.75">
      <c r="A50" s="32" t="s">
        <v>46</v>
      </c>
      <c r="B50" s="41" t="s">
        <v>11</v>
      </c>
      <c r="C50" s="41" t="s">
        <v>7</v>
      </c>
      <c r="D50" s="27" t="s">
        <v>82</v>
      </c>
      <c r="E50" s="41" t="s">
        <v>13</v>
      </c>
      <c r="F50" s="47">
        <f>F51</f>
        <v>30503.1</v>
      </c>
      <c r="G50" s="47">
        <f t="shared" ref="G50:H50" si="18">G51</f>
        <v>75620.960000000006</v>
      </c>
      <c r="H50" s="47">
        <f t="shared" si="18"/>
        <v>33904.5</v>
      </c>
      <c r="I50" s="10"/>
      <c r="J50" s="11">
        <f t="shared" si="1"/>
        <v>44.83479183549111</v>
      </c>
      <c r="K50" s="11">
        <f t="shared" si="2"/>
        <v>111.15099776744005</v>
      </c>
    </row>
    <row r="51" spans="1:11" ht="24.75">
      <c r="A51" s="32" t="s">
        <v>49</v>
      </c>
      <c r="B51" s="41" t="s">
        <v>11</v>
      </c>
      <c r="C51" s="41" t="s">
        <v>7</v>
      </c>
      <c r="D51" s="27" t="s">
        <v>82</v>
      </c>
      <c r="E51" s="41" t="s">
        <v>14</v>
      </c>
      <c r="F51" s="47">
        <v>30503.1</v>
      </c>
      <c r="G51" s="47">
        <v>75620.960000000006</v>
      </c>
      <c r="H51" s="48">
        <v>33904.5</v>
      </c>
      <c r="I51" s="10"/>
      <c r="J51" s="11">
        <f t="shared" si="1"/>
        <v>44.83479183549111</v>
      </c>
      <c r="K51" s="11">
        <f t="shared" si="2"/>
        <v>111.15099776744005</v>
      </c>
    </row>
    <row r="52" spans="1:11" ht="24.75">
      <c r="A52" s="32" t="s">
        <v>50</v>
      </c>
      <c r="B52" s="41" t="s">
        <v>11</v>
      </c>
      <c r="C52" s="41" t="s">
        <v>7</v>
      </c>
      <c r="D52" s="27" t="s">
        <v>82</v>
      </c>
      <c r="E52" s="41" t="s">
        <v>8</v>
      </c>
      <c r="F52" s="47">
        <f>F53</f>
        <v>1395</v>
      </c>
      <c r="G52" s="47">
        <f t="shared" ref="G52:H52" si="19">G53</f>
        <v>5258</v>
      </c>
      <c r="H52" s="47">
        <f t="shared" si="19"/>
        <v>0</v>
      </c>
      <c r="I52" s="10"/>
      <c r="J52" s="11">
        <f t="shared" si="1"/>
        <v>0</v>
      </c>
      <c r="K52" s="11">
        <f t="shared" si="2"/>
        <v>0</v>
      </c>
    </row>
    <row r="53" spans="1:11" ht="24.75">
      <c r="A53" s="32" t="s">
        <v>41</v>
      </c>
      <c r="B53" s="41" t="s">
        <v>11</v>
      </c>
      <c r="C53" s="41" t="s">
        <v>7</v>
      </c>
      <c r="D53" s="27" t="s">
        <v>82</v>
      </c>
      <c r="E53" s="41" t="s">
        <v>9</v>
      </c>
      <c r="F53" s="47">
        <v>1395</v>
      </c>
      <c r="G53" s="47">
        <v>5258</v>
      </c>
      <c r="H53" s="48">
        <v>0</v>
      </c>
      <c r="I53" s="10"/>
      <c r="J53" s="11">
        <f t="shared" si="1"/>
        <v>0</v>
      </c>
      <c r="K53" s="11">
        <f t="shared" si="2"/>
        <v>0</v>
      </c>
    </row>
    <row r="54" spans="1:11">
      <c r="A54" s="30" t="s">
        <v>62</v>
      </c>
      <c r="B54" s="39" t="s">
        <v>7</v>
      </c>
      <c r="C54" s="39" t="s">
        <v>5</v>
      </c>
      <c r="D54" s="39" t="s">
        <v>77</v>
      </c>
      <c r="E54" s="39" t="s">
        <v>6</v>
      </c>
      <c r="F54" s="49">
        <f>F55</f>
        <v>0</v>
      </c>
      <c r="G54" s="49">
        <f t="shared" ref="G54:H57" si="20">G55</f>
        <v>15000</v>
      </c>
      <c r="H54" s="49">
        <f t="shared" si="20"/>
        <v>0</v>
      </c>
      <c r="I54" s="10"/>
      <c r="J54" s="11">
        <f t="shared" si="1"/>
        <v>0</v>
      </c>
      <c r="K54" s="11" t="e">
        <f t="shared" si="2"/>
        <v>#DIV/0!</v>
      </c>
    </row>
    <row r="55" spans="1:11">
      <c r="A55" s="32" t="s">
        <v>43</v>
      </c>
      <c r="B55" s="41" t="s">
        <v>7</v>
      </c>
      <c r="C55" s="41" t="s">
        <v>83</v>
      </c>
      <c r="D55" s="41" t="s">
        <v>77</v>
      </c>
      <c r="E55" s="41" t="s">
        <v>6</v>
      </c>
      <c r="F55" s="47">
        <f>F56</f>
        <v>0</v>
      </c>
      <c r="G55" s="47">
        <f t="shared" si="20"/>
        <v>15000</v>
      </c>
      <c r="H55" s="47">
        <f t="shared" si="20"/>
        <v>0</v>
      </c>
      <c r="I55" s="10"/>
      <c r="J55" s="11">
        <f t="shared" si="1"/>
        <v>0</v>
      </c>
      <c r="K55" s="11" t="e">
        <f t="shared" si="2"/>
        <v>#DIV/0!</v>
      </c>
    </row>
    <row r="56" spans="1:11">
      <c r="A56" s="32" t="s">
        <v>63</v>
      </c>
      <c r="B56" s="41" t="s">
        <v>7</v>
      </c>
      <c r="C56" s="41" t="s">
        <v>83</v>
      </c>
      <c r="D56" s="41" t="s">
        <v>84</v>
      </c>
      <c r="E56" s="41" t="s">
        <v>6</v>
      </c>
      <c r="F56" s="47">
        <f>F57</f>
        <v>0</v>
      </c>
      <c r="G56" s="47">
        <f t="shared" si="20"/>
        <v>15000</v>
      </c>
      <c r="H56" s="47">
        <f t="shared" si="20"/>
        <v>0</v>
      </c>
      <c r="I56" s="10"/>
      <c r="J56" s="11">
        <f t="shared" si="1"/>
        <v>0</v>
      </c>
      <c r="K56" s="11" t="e">
        <f t="shared" si="2"/>
        <v>#DIV/0!</v>
      </c>
    </row>
    <row r="57" spans="1:11" ht="24.75">
      <c r="A57" s="32" t="s">
        <v>64</v>
      </c>
      <c r="B57" s="41" t="s">
        <v>7</v>
      </c>
      <c r="C57" s="41" t="s">
        <v>83</v>
      </c>
      <c r="D57" s="41" t="s">
        <v>84</v>
      </c>
      <c r="E57" s="41" t="s">
        <v>8</v>
      </c>
      <c r="F57" s="47">
        <f>F58</f>
        <v>0</v>
      </c>
      <c r="G57" s="47">
        <f t="shared" si="20"/>
        <v>15000</v>
      </c>
      <c r="H57" s="47">
        <f t="shared" si="20"/>
        <v>0</v>
      </c>
      <c r="I57" s="10"/>
      <c r="J57" s="11">
        <f t="shared" si="1"/>
        <v>0</v>
      </c>
      <c r="K57" s="11" t="e">
        <f t="shared" si="2"/>
        <v>#DIV/0!</v>
      </c>
    </row>
    <row r="58" spans="1:11" ht="24.75">
      <c r="A58" s="32" t="s">
        <v>41</v>
      </c>
      <c r="B58" s="41" t="s">
        <v>7</v>
      </c>
      <c r="C58" s="41" t="s">
        <v>83</v>
      </c>
      <c r="D58" s="41" t="s">
        <v>84</v>
      </c>
      <c r="E58" s="41" t="s">
        <v>9</v>
      </c>
      <c r="F58" s="47">
        <v>0</v>
      </c>
      <c r="G58" s="47">
        <v>15000</v>
      </c>
      <c r="H58" s="48">
        <v>0</v>
      </c>
      <c r="I58" s="10"/>
      <c r="J58" s="11">
        <f t="shared" si="1"/>
        <v>0</v>
      </c>
      <c r="K58" s="11" t="e">
        <f t="shared" si="2"/>
        <v>#DIV/0!</v>
      </c>
    </row>
    <row r="59" spans="1:11">
      <c r="A59" s="30" t="s">
        <v>31</v>
      </c>
      <c r="B59" s="39" t="s">
        <v>17</v>
      </c>
      <c r="C59" s="39" t="s">
        <v>5</v>
      </c>
      <c r="D59" s="40" t="s">
        <v>77</v>
      </c>
      <c r="E59" s="39" t="s">
        <v>6</v>
      </c>
      <c r="F59" s="46">
        <f>F68+F64+F60</f>
        <v>68634</v>
      </c>
      <c r="G59" s="46">
        <f t="shared" ref="G59:H59" si="21">G68+G64+G60</f>
        <v>176156.72</v>
      </c>
      <c r="H59" s="46">
        <f t="shared" si="21"/>
        <v>14000</v>
      </c>
      <c r="I59" s="10"/>
      <c r="J59" s="11">
        <f t="shared" si="1"/>
        <v>7.9474685950101707</v>
      </c>
      <c r="K59" s="11">
        <f t="shared" si="2"/>
        <v>20.398053442900022</v>
      </c>
    </row>
    <row r="60" spans="1:11">
      <c r="A60" s="36" t="s">
        <v>104</v>
      </c>
      <c r="B60" s="39" t="s">
        <v>17</v>
      </c>
      <c r="C60" s="39" t="s">
        <v>19</v>
      </c>
      <c r="D60" s="39" t="s">
        <v>35</v>
      </c>
      <c r="E60" s="39" t="s">
        <v>6</v>
      </c>
      <c r="F60" s="46">
        <f>F61</f>
        <v>0</v>
      </c>
      <c r="G60" s="46">
        <f t="shared" ref="G60:H62" si="22">G61</f>
        <v>13920</v>
      </c>
      <c r="H60" s="46">
        <f t="shared" si="22"/>
        <v>0</v>
      </c>
      <c r="I60" s="10"/>
      <c r="J60" s="11">
        <f t="shared" si="1"/>
        <v>0</v>
      </c>
      <c r="K60" s="11" t="e">
        <f t="shared" si="2"/>
        <v>#DIV/0!</v>
      </c>
    </row>
    <row r="61" spans="1:11" ht="24.75">
      <c r="A61" s="32" t="s">
        <v>105</v>
      </c>
      <c r="B61" s="41" t="s">
        <v>17</v>
      </c>
      <c r="C61" s="41" t="s">
        <v>19</v>
      </c>
      <c r="D61" s="41" t="s">
        <v>106</v>
      </c>
      <c r="E61" s="41" t="s">
        <v>6</v>
      </c>
      <c r="F61" s="48">
        <f>F62</f>
        <v>0</v>
      </c>
      <c r="G61" s="48">
        <f t="shared" si="22"/>
        <v>13920</v>
      </c>
      <c r="H61" s="48">
        <f t="shared" si="22"/>
        <v>0</v>
      </c>
      <c r="I61" s="10"/>
      <c r="J61" s="11">
        <f t="shared" si="1"/>
        <v>0</v>
      </c>
      <c r="K61" s="11" t="e">
        <f t="shared" si="2"/>
        <v>#DIV/0!</v>
      </c>
    </row>
    <row r="62" spans="1:11" ht="24.75">
      <c r="A62" s="32" t="s">
        <v>50</v>
      </c>
      <c r="B62" s="41" t="s">
        <v>17</v>
      </c>
      <c r="C62" s="41" t="s">
        <v>19</v>
      </c>
      <c r="D62" s="41" t="s">
        <v>106</v>
      </c>
      <c r="E62" s="41" t="s">
        <v>8</v>
      </c>
      <c r="F62" s="48">
        <f>F63</f>
        <v>0</v>
      </c>
      <c r="G62" s="48">
        <f t="shared" si="22"/>
        <v>13920</v>
      </c>
      <c r="H62" s="48">
        <f t="shared" si="22"/>
        <v>0</v>
      </c>
      <c r="I62" s="10"/>
      <c r="J62" s="11">
        <f t="shared" si="1"/>
        <v>0</v>
      </c>
      <c r="K62" s="11" t="e">
        <f t="shared" si="2"/>
        <v>#DIV/0!</v>
      </c>
    </row>
    <row r="63" spans="1:11" ht="24.75">
      <c r="A63" s="32" t="s">
        <v>67</v>
      </c>
      <c r="B63" s="41" t="s">
        <v>17</v>
      </c>
      <c r="C63" s="41" t="s">
        <v>19</v>
      </c>
      <c r="D63" s="41" t="s">
        <v>106</v>
      </c>
      <c r="E63" s="41" t="s">
        <v>9</v>
      </c>
      <c r="F63" s="48">
        <v>0</v>
      </c>
      <c r="G63" s="48">
        <v>13920</v>
      </c>
      <c r="H63" s="48">
        <v>0</v>
      </c>
      <c r="I63" s="10"/>
      <c r="J63" s="11">
        <f t="shared" si="1"/>
        <v>0</v>
      </c>
      <c r="K63" s="11" t="e">
        <f t="shared" si="2"/>
        <v>#DIV/0!</v>
      </c>
    </row>
    <row r="64" spans="1:11">
      <c r="A64" s="36" t="s">
        <v>65</v>
      </c>
      <c r="B64" s="39" t="s">
        <v>17</v>
      </c>
      <c r="C64" s="39" t="s">
        <v>12</v>
      </c>
      <c r="D64" s="40" t="s">
        <v>77</v>
      </c>
      <c r="E64" s="39" t="s">
        <v>6</v>
      </c>
      <c r="F64" s="49">
        <f t="shared" ref="F64:I66" si="23">F65</f>
        <v>68634</v>
      </c>
      <c r="G64" s="49">
        <f t="shared" si="23"/>
        <v>148236.72</v>
      </c>
      <c r="H64" s="49">
        <f t="shared" si="23"/>
        <v>0</v>
      </c>
      <c r="I64" s="10"/>
      <c r="J64" s="11">
        <f t="shared" si="1"/>
        <v>0</v>
      </c>
      <c r="K64" s="11">
        <f t="shared" si="2"/>
        <v>0</v>
      </c>
    </row>
    <row r="65" spans="1:11" ht="24.75">
      <c r="A65" s="32" t="s">
        <v>66</v>
      </c>
      <c r="B65" s="41" t="s">
        <v>17</v>
      </c>
      <c r="C65" s="41" t="s">
        <v>12</v>
      </c>
      <c r="D65" s="41" t="s">
        <v>85</v>
      </c>
      <c r="E65" s="41" t="s">
        <v>6</v>
      </c>
      <c r="F65" s="47">
        <f t="shared" si="23"/>
        <v>68634</v>
      </c>
      <c r="G65" s="47">
        <f t="shared" si="23"/>
        <v>148236.72</v>
      </c>
      <c r="H65" s="47">
        <f t="shared" si="23"/>
        <v>0</v>
      </c>
      <c r="I65" s="47">
        <f t="shared" si="23"/>
        <v>0</v>
      </c>
      <c r="J65" s="11">
        <f t="shared" si="1"/>
        <v>0</v>
      </c>
      <c r="K65" s="11">
        <f t="shared" si="2"/>
        <v>0</v>
      </c>
    </row>
    <row r="66" spans="1:11" ht="24.75">
      <c r="A66" s="32" t="s">
        <v>50</v>
      </c>
      <c r="B66" s="41" t="s">
        <v>17</v>
      </c>
      <c r="C66" s="41" t="s">
        <v>12</v>
      </c>
      <c r="D66" s="41" t="s">
        <v>85</v>
      </c>
      <c r="E66" s="41" t="s">
        <v>8</v>
      </c>
      <c r="F66" s="47">
        <f t="shared" si="23"/>
        <v>68634</v>
      </c>
      <c r="G66" s="47">
        <f t="shared" si="23"/>
        <v>148236.72</v>
      </c>
      <c r="H66" s="47">
        <f t="shared" si="23"/>
        <v>0</v>
      </c>
      <c r="I66" s="10"/>
      <c r="J66" s="11">
        <f t="shared" si="1"/>
        <v>0</v>
      </c>
      <c r="K66" s="11">
        <f t="shared" si="2"/>
        <v>0</v>
      </c>
    </row>
    <row r="67" spans="1:11" ht="24.75">
      <c r="A67" s="32" t="s">
        <v>67</v>
      </c>
      <c r="B67" s="41" t="s">
        <v>17</v>
      </c>
      <c r="C67" s="41" t="s">
        <v>12</v>
      </c>
      <c r="D67" s="41" t="s">
        <v>85</v>
      </c>
      <c r="E67" s="41" t="s">
        <v>9</v>
      </c>
      <c r="F67" s="47">
        <v>68634</v>
      </c>
      <c r="G67" s="47">
        <v>148236.72</v>
      </c>
      <c r="H67" s="48">
        <v>0</v>
      </c>
      <c r="I67" s="10"/>
      <c r="J67" s="11">
        <f t="shared" si="1"/>
        <v>0</v>
      </c>
      <c r="K67" s="11">
        <f t="shared" si="2"/>
        <v>0</v>
      </c>
    </row>
    <row r="68" spans="1:11">
      <c r="A68" s="36" t="s">
        <v>68</v>
      </c>
      <c r="B68" s="39" t="s">
        <v>17</v>
      </c>
      <c r="C68" s="39" t="s">
        <v>33</v>
      </c>
      <c r="D68" s="40" t="s">
        <v>77</v>
      </c>
      <c r="E68" s="39" t="s">
        <v>6</v>
      </c>
      <c r="F68" s="49">
        <f>F69</f>
        <v>0</v>
      </c>
      <c r="G68" s="49">
        <f t="shared" ref="G68:H70" si="24">G69</f>
        <v>14000</v>
      </c>
      <c r="H68" s="49">
        <f t="shared" si="24"/>
        <v>14000</v>
      </c>
      <c r="I68" s="10"/>
      <c r="J68" s="11">
        <f t="shared" si="1"/>
        <v>100</v>
      </c>
      <c r="K68" s="11" t="e">
        <f t="shared" si="2"/>
        <v>#DIV/0!</v>
      </c>
    </row>
    <row r="69" spans="1:11" ht="29.25" customHeight="1">
      <c r="A69" s="32" t="s">
        <v>34</v>
      </c>
      <c r="B69" s="41" t="s">
        <v>17</v>
      </c>
      <c r="C69" s="41" t="s">
        <v>33</v>
      </c>
      <c r="D69" s="27">
        <v>7000080910</v>
      </c>
      <c r="E69" s="41" t="s">
        <v>6</v>
      </c>
      <c r="F69" s="47">
        <f>F70</f>
        <v>0</v>
      </c>
      <c r="G69" s="47">
        <f t="shared" si="24"/>
        <v>14000</v>
      </c>
      <c r="H69" s="47">
        <f t="shared" si="24"/>
        <v>14000</v>
      </c>
      <c r="I69" s="10"/>
      <c r="J69" s="11">
        <f t="shared" si="1"/>
        <v>100</v>
      </c>
      <c r="K69" s="11" t="e">
        <f t="shared" si="2"/>
        <v>#DIV/0!</v>
      </c>
    </row>
    <row r="70" spans="1:11" ht="29.25" customHeight="1">
      <c r="A70" s="32" t="s">
        <v>50</v>
      </c>
      <c r="B70" s="41" t="s">
        <v>17</v>
      </c>
      <c r="C70" s="41" t="s">
        <v>33</v>
      </c>
      <c r="D70" s="27">
        <v>7000080910</v>
      </c>
      <c r="E70" s="41" t="s">
        <v>8</v>
      </c>
      <c r="F70" s="47">
        <f>F71</f>
        <v>0</v>
      </c>
      <c r="G70" s="47">
        <f t="shared" si="24"/>
        <v>14000</v>
      </c>
      <c r="H70" s="47">
        <f t="shared" si="24"/>
        <v>14000</v>
      </c>
      <c r="I70" s="10"/>
      <c r="J70" s="11">
        <f t="shared" si="1"/>
        <v>100</v>
      </c>
      <c r="K70" s="11" t="e">
        <f t="shared" si="2"/>
        <v>#DIV/0!</v>
      </c>
    </row>
    <row r="71" spans="1:11" ht="29.25" customHeight="1">
      <c r="A71" s="32" t="s">
        <v>67</v>
      </c>
      <c r="B71" s="41" t="s">
        <v>17</v>
      </c>
      <c r="C71" s="41" t="s">
        <v>33</v>
      </c>
      <c r="D71" s="27">
        <v>7000080910</v>
      </c>
      <c r="E71" s="41" t="s">
        <v>9</v>
      </c>
      <c r="F71" s="47">
        <v>0</v>
      </c>
      <c r="G71" s="47">
        <v>14000</v>
      </c>
      <c r="H71" s="48">
        <v>14000</v>
      </c>
      <c r="I71" s="10"/>
      <c r="J71" s="11">
        <f t="shared" si="1"/>
        <v>100</v>
      </c>
      <c r="K71" s="11" t="e">
        <f t="shared" si="2"/>
        <v>#DIV/0!</v>
      </c>
    </row>
    <row r="72" spans="1:11" ht="29.25" customHeight="1">
      <c r="A72" s="28" t="s">
        <v>26</v>
      </c>
      <c r="B72" s="39" t="s">
        <v>27</v>
      </c>
      <c r="C72" s="40" t="s">
        <v>5</v>
      </c>
      <c r="D72" s="40" t="s">
        <v>35</v>
      </c>
      <c r="E72" s="40" t="s">
        <v>6</v>
      </c>
      <c r="F72" s="46">
        <f>F73+F77</f>
        <v>45908.42</v>
      </c>
      <c r="G72" s="46">
        <f>G73+G77</f>
        <v>620057.22</v>
      </c>
      <c r="H72" s="46">
        <f>H73+H77</f>
        <v>221016.37</v>
      </c>
      <c r="I72" s="10"/>
      <c r="J72" s="11">
        <f t="shared" si="1"/>
        <v>35.644511969395346</v>
      </c>
      <c r="K72" s="11">
        <f t="shared" si="2"/>
        <v>481.42883157381584</v>
      </c>
    </row>
    <row r="73" spans="1:11" ht="45.75" customHeight="1">
      <c r="A73" s="30" t="s">
        <v>28</v>
      </c>
      <c r="B73" s="39" t="s">
        <v>27</v>
      </c>
      <c r="C73" s="39" t="s">
        <v>11</v>
      </c>
      <c r="D73" s="40" t="s">
        <v>86</v>
      </c>
      <c r="E73" s="39" t="s">
        <v>6</v>
      </c>
      <c r="F73" s="49">
        <f>F74</f>
        <v>22018.02</v>
      </c>
      <c r="G73" s="49">
        <f t="shared" ref="G73:H75" si="25">G74</f>
        <v>51000</v>
      </c>
      <c r="H73" s="49">
        <f t="shared" si="25"/>
        <v>7188.34</v>
      </c>
      <c r="I73" s="10"/>
      <c r="J73" s="11">
        <f t="shared" si="1"/>
        <v>14.094784313725489</v>
      </c>
      <c r="K73" s="11">
        <f t="shared" si="2"/>
        <v>32.647531431073276</v>
      </c>
    </row>
    <row r="74" spans="1:11" ht="24.75">
      <c r="A74" s="32" t="s">
        <v>69</v>
      </c>
      <c r="B74" s="41" t="s">
        <v>27</v>
      </c>
      <c r="C74" s="41" t="s">
        <v>11</v>
      </c>
      <c r="D74" s="41" t="s">
        <v>87</v>
      </c>
      <c r="E74" s="41" t="s">
        <v>6</v>
      </c>
      <c r="F74" s="47">
        <f>F75</f>
        <v>22018.02</v>
      </c>
      <c r="G74" s="47">
        <f t="shared" si="25"/>
        <v>51000</v>
      </c>
      <c r="H74" s="47">
        <f t="shared" si="25"/>
        <v>7188.34</v>
      </c>
      <c r="I74" s="10"/>
      <c r="J74" s="11">
        <f t="shared" si="1"/>
        <v>14.094784313725489</v>
      </c>
      <c r="K74" s="11">
        <f t="shared" si="2"/>
        <v>32.647531431073276</v>
      </c>
    </row>
    <row r="75" spans="1:11">
      <c r="A75" s="32" t="s">
        <v>15</v>
      </c>
      <c r="B75" s="41" t="s">
        <v>27</v>
      </c>
      <c r="C75" s="41" t="s">
        <v>11</v>
      </c>
      <c r="D75" s="41" t="s">
        <v>87</v>
      </c>
      <c r="E75" s="41" t="s">
        <v>16</v>
      </c>
      <c r="F75" s="47">
        <f>F76</f>
        <v>22018.02</v>
      </c>
      <c r="G75" s="47">
        <f t="shared" si="25"/>
        <v>51000</v>
      </c>
      <c r="H75" s="47">
        <f t="shared" si="25"/>
        <v>7188.34</v>
      </c>
      <c r="I75" s="10"/>
      <c r="J75" s="11">
        <f t="shared" si="1"/>
        <v>14.094784313725489</v>
      </c>
      <c r="K75" s="11">
        <f t="shared" si="2"/>
        <v>32.647531431073276</v>
      </c>
    </row>
    <row r="76" spans="1:11" ht="24.75">
      <c r="A76" s="32" t="s">
        <v>42</v>
      </c>
      <c r="B76" s="41" t="s">
        <v>27</v>
      </c>
      <c r="C76" s="41" t="s">
        <v>11</v>
      </c>
      <c r="D76" s="41" t="s">
        <v>87</v>
      </c>
      <c r="E76" s="41" t="s">
        <v>32</v>
      </c>
      <c r="F76" s="47">
        <v>22018.02</v>
      </c>
      <c r="G76" s="47">
        <v>51000</v>
      </c>
      <c r="H76" s="48">
        <v>7188.34</v>
      </c>
      <c r="I76" s="10"/>
      <c r="J76" s="11">
        <f t="shared" si="1"/>
        <v>14.094784313725489</v>
      </c>
      <c r="K76" s="11">
        <f t="shared" si="2"/>
        <v>32.647531431073276</v>
      </c>
    </row>
    <row r="77" spans="1:11">
      <c r="A77" s="30" t="s">
        <v>70</v>
      </c>
      <c r="B77" s="39" t="s">
        <v>27</v>
      </c>
      <c r="C77" s="39" t="s">
        <v>7</v>
      </c>
      <c r="D77" s="39" t="s">
        <v>77</v>
      </c>
      <c r="E77" s="39" t="s">
        <v>6</v>
      </c>
      <c r="F77" s="46">
        <f>F78+F81+F84</f>
        <v>23890.400000000001</v>
      </c>
      <c r="G77" s="46">
        <f>G78+G81+G84</f>
        <v>569057.22</v>
      </c>
      <c r="H77" s="46">
        <f>H78+H81+H84</f>
        <v>213828.03</v>
      </c>
      <c r="I77" s="10"/>
      <c r="J77" s="11">
        <f t="shared" si="1"/>
        <v>37.57583991290015</v>
      </c>
      <c r="K77" s="11">
        <f t="shared" si="2"/>
        <v>895.03746274654259</v>
      </c>
    </row>
    <row r="78" spans="1:11">
      <c r="A78" s="32" t="s">
        <v>71</v>
      </c>
      <c r="B78" s="41" t="s">
        <v>27</v>
      </c>
      <c r="C78" s="41" t="s">
        <v>7</v>
      </c>
      <c r="D78" s="41" t="s">
        <v>88</v>
      </c>
      <c r="E78" s="41" t="s">
        <v>6</v>
      </c>
      <c r="F78" s="47">
        <f>F79</f>
        <v>8203.99</v>
      </c>
      <c r="G78" s="47">
        <f>G79</f>
        <v>480000</v>
      </c>
      <c r="H78" s="47">
        <f>H79</f>
        <v>161619.32999999999</v>
      </c>
      <c r="I78" s="10"/>
      <c r="J78" s="11">
        <f t="shared" si="1"/>
        <v>33.670693749999998</v>
      </c>
      <c r="K78" s="11">
        <f t="shared" si="2"/>
        <v>1970.0088615417619</v>
      </c>
    </row>
    <row r="79" spans="1:11" ht="24.75">
      <c r="A79" s="32" t="s">
        <v>50</v>
      </c>
      <c r="B79" s="41" t="s">
        <v>27</v>
      </c>
      <c r="C79" s="41" t="s">
        <v>7</v>
      </c>
      <c r="D79" s="41" t="s">
        <v>88</v>
      </c>
      <c r="E79" s="41" t="s">
        <v>8</v>
      </c>
      <c r="F79" s="47">
        <f>F80</f>
        <v>8203.99</v>
      </c>
      <c r="G79" s="47">
        <f t="shared" ref="G79:H79" si="26">G80</f>
        <v>480000</v>
      </c>
      <c r="H79" s="47">
        <f t="shared" si="26"/>
        <v>161619.32999999999</v>
      </c>
      <c r="I79" s="10"/>
      <c r="J79" s="11">
        <f t="shared" si="1"/>
        <v>33.670693749999998</v>
      </c>
      <c r="K79" s="11">
        <f t="shared" si="2"/>
        <v>1970.0088615417619</v>
      </c>
    </row>
    <row r="80" spans="1:11" ht="24.75">
      <c r="A80" s="32" t="s">
        <v>41</v>
      </c>
      <c r="B80" s="41" t="s">
        <v>27</v>
      </c>
      <c r="C80" s="41" t="s">
        <v>7</v>
      </c>
      <c r="D80" s="41" t="s">
        <v>88</v>
      </c>
      <c r="E80" s="41" t="s">
        <v>9</v>
      </c>
      <c r="F80" s="47">
        <v>8203.99</v>
      </c>
      <c r="G80" s="47">
        <v>480000</v>
      </c>
      <c r="H80" s="48">
        <v>161619.32999999999</v>
      </c>
      <c r="I80" s="10"/>
      <c r="J80" s="11">
        <f t="shared" si="1"/>
        <v>33.670693749999998</v>
      </c>
      <c r="K80" s="11">
        <f t="shared" si="2"/>
        <v>1970.0088615417619</v>
      </c>
    </row>
    <row r="81" spans="1:13">
      <c r="A81" s="32" t="s">
        <v>72</v>
      </c>
      <c r="B81" s="41" t="s">
        <v>27</v>
      </c>
      <c r="C81" s="41" t="s">
        <v>7</v>
      </c>
      <c r="D81" s="41" t="s">
        <v>89</v>
      </c>
      <c r="E81" s="41" t="s">
        <v>6</v>
      </c>
      <c r="F81" s="47">
        <f>F82</f>
        <v>6186.41</v>
      </c>
      <c r="G81" s="47">
        <f t="shared" ref="G81:H82" si="27">G82</f>
        <v>11000</v>
      </c>
      <c r="H81" s="47">
        <f t="shared" si="27"/>
        <v>10442.61</v>
      </c>
      <c r="I81" s="10"/>
      <c r="J81" s="11">
        <f t="shared" si="1"/>
        <v>94.932818181818192</v>
      </c>
      <c r="K81" s="11">
        <f t="shared" si="2"/>
        <v>168.79919048365693</v>
      </c>
    </row>
    <row r="82" spans="1:13" ht="24.75">
      <c r="A82" s="32" t="s">
        <v>50</v>
      </c>
      <c r="B82" s="41" t="s">
        <v>27</v>
      </c>
      <c r="C82" s="41" t="s">
        <v>7</v>
      </c>
      <c r="D82" s="41" t="s">
        <v>89</v>
      </c>
      <c r="E82" s="41" t="s">
        <v>8</v>
      </c>
      <c r="F82" s="47">
        <f>F83</f>
        <v>6186.41</v>
      </c>
      <c r="G82" s="47">
        <f t="shared" si="27"/>
        <v>11000</v>
      </c>
      <c r="H82" s="47">
        <f t="shared" si="27"/>
        <v>10442.61</v>
      </c>
      <c r="I82" s="10"/>
      <c r="J82" s="11">
        <f t="shared" ref="J82:J96" si="28">SUM(H82/G82*100)</f>
        <v>94.932818181818192</v>
      </c>
      <c r="K82" s="11">
        <f t="shared" ref="K82:K96" si="29">H82/F82*100</f>
        <v>168.79919048365693</v>
      </c>
    </row>
    <row r="83" spans="1:13" ht="24.75">
      <c r="A83" s="32" t="s">
        <v>41</v>
      </c>
      <c r="B83" s="41" t="s">
        <v>27</v>
      </c>
      <c r="C83" s="41" t="s">
        <v>7</v>
      </c>
      <c r="D83" s="41" t="s">
        <v>89</v>
      </c>
      <c r="E83" s="41" t="s">
        <v>9</v>
      </c>
      <c r="F83" s="47">
        <v>6186.41</v>
      </c>
      <c r="G83" s="47">
        <v>11000</v>
      </c>
      <c r="H83" s="48">
        <v>10442.61</v>
      </c>
      <c r="I83" s="10"/>
      <c r="J83" s="11">
        <f t="shared" si="28"/>
        <v>94.932818181818192</v>
      </c>
      <c r="K83" s="11">
        <f t="shared" si="29"/>
        <v>168.79919048365693</v>
      </c>
    </row>
    <row r="84" spans="1:13">
      <c r="A84" s="32" t="s">
        <v>73</v>
      </c>
      <c r="B84" s="41" t="s">
        <v>27</v>
      </c>
      <c r="C84" s="41" t="s">
        <v>7</v>
      </c>
      <c r="D84" s="41" t="s">
        <v>90</v>
      </c>
      <c r="E84" s="41" t="s">
        <v>6</v>
      </c>
      <c r="F84" s="47">
        <f>F85</f>
        <v>9500</v>
      </c>
      <c r="G84" s="47">
        <f t="shared" ref="G84:H85" si="30">G85</f>
        <v>78057.22</v>
      </c>
      <c r="H84" s="47">
        <f t="shared" si="30"/>
        <v>41766.089999999997</v>
      </c>
      <c r="I84" s="10"/>
      <c r="J84" s="11">
        <f t="shared" si="28"/>
        <v>53.507017031864571</v>
      </c>
      <c r="K84" s="11">
        <f t="shared" si="29"/>
        <v>439.64305263157888</v>
      </c>
    </row>
    <row r="85" spans="1:13" ht="24.75">
      <c r="A85" s="32" t="s">
        <v>50</v>
      </c>
      <c r="B85" s="41" t="s">
        <v>27</v>
      </c>
      <c r="C85" s="41" t="s">
        <v>7</v>
      </c>
      <c r="D85" s="41" t="s">
        <v>90</v>
      </c>
      <c r="E85" s="41" t="s">
        <v>8</v>
      </c>
      <c r="F85" s="47">
        <f>F86</f>
        <v>9500</v>
      </c>
      <c r="G85" s="47">
        <f t="shared" si="30"/>
        <v>78057.22</v>
      </c>
      <c r="H85" s="47">
        <f t="shared" si="30"/>
        <v>41766.089999999997</v>
      </c>
      <c r="I85" s="10"/>
      <c r="J85" s="11">
        <f t="shared" si="28"/>
        <v>53.507017031864571</v>
      </c>
      <c r="K85" s="11">
        <f t="shared" si="29"/>
        <v>439.64305263157888</v>
      </c>
    </row>
    <row r="86" spans="1:13" ht="24.75">
      <c r="A86" s="65" t="s">
        <v>41</v>
      </c>
      <c r="B86" s="66" t="s">
        <v>27</v>
      </c>
      <c r="C86" s="66" t="s">
        <v>7</v>
      </c>
      <c r="D86" s="66" t="s">
        <v>90</v>
      </c>
      <c r="E86" s="66" t="s">
        <v>9</v>
      </c>
      <c r="F86" s="67">
        <v>9500</v>
      </c>
      <c r="G86" s="67">
        <v>78057.22</v>
      </c>
      <c r="H86" s="68">
        <v>41766.089999999997</v>
      </c>
      <c r="I86" s="50"/>
      <c r="J86" s="11">
        <f t="shared" si="28"/>
        <v>53.507017031864571</v>
      </c>
      <c r="K86" s="11">
        <f t="shared" si="29"/>
        <v>439.64305263157888</v>
      </c>
    </row>
    <row r="87" spans="1:13">
      <c r="A87" s="71" t="s">
        <v>91</v>
      </c>
      <c r="B87" s="39" t="s">
        <v>94</v>
      </c>
      <c r="C87" s="39" t="s">
        <v>5</v>
      </c>
      <c r="D87" s="39" t="s">
        <v>35</v>
      </c>
      <c r="E87" s="39" t="s">
        <v>6</v>
      </c>
      <c r="F87" s="49">
        <f>F88</f>
        <v>100000</v>
      </c>
      <c r="G87" s="49">
        <f t="shared" ref="G87:H89" si="31">G88</f>
        <v>210000</v>
      </c>
      <c r="H87" s="49">
        <f t="shared" si="31"/>
        <v>80000</v>
      </c>
      <c r="I87" s="70"/>
      <c r="J87" s="11">
        <f t="shared" si="28"/>
        <v>38.095238095238095</v>
      </c>
      <c r="K87" s="11">
        <f t="shared" si="29"/>
        <v>80</v>
      </c>
    </row>
    <row r="88" spans="1:13">
      <c r="A88" s="71" t="s">
        <v>92</v>
      </c>
      <c r="B88" s="39" t="s">
        <v>94</v>
      </c>
      <c r="C88" s="39" t="s">
        <v>10</v>
      </c>
      <c r="D88" s="39" t="s">
        <v>95</v>
      </c>
      <c r="E88" s="39" t="s">
        <v>6</v>
      </c>
      <c r="F88" s="49">
        <f>F89</f>
        <v>100000</v>
      </c>
      <c r="G88" s="49">
        <f t="shared" si="31"/>
        <v>210000</v>
      </c>
      <c r="H88" s="49">
        <f t="shared" si="31"/>
        <v>80000</v>
      </c>
      <c r="I88" s="70"/>
      <c r="J88" s="11">
        <f t="shared" si="28"/>
        <v>38.095238095238095</v>
      </c>
      <c r="K88" s="11">
        <f t="shared" si="29"/>
        <v>80</v>
      </c>
    </row>
    <row r="89" spans="1:13" ht="60.75">
      <c r="A89" s="33" t="s">
        <v>93</v>
      </c>
      <c r="B89" s="41" t="s">
        <v>94</v>
      </c>
      <c r="C89" s="41" t="s">
        <v>10</v>
      </c>
      <c r="D89" s="41">
        <v>7000084270</v>
      </c>
      <c r="E89" s="41" t="s">
        <v>6</v>
      </c>
      <c r="F89" s="47">
        <f>F90</f>
        <v>100000</v>
      </c>
      <c r="G89" s="47">
        <f t="shared" si="31"/>
        <v>210000</v>
      </c>
      <c r="H89" s="47">
        <f t="shared" si="31"/>
        <v>80000</v>
      </c>
      <c r="I89" s="70"/>
      <c r="J89" s="11">
        <f t="shared" si="28"/>
        <v>38.095238095238095</v>
      </c>
      <c r="K89" s="11">
        <f t="shared" si="29"/>
        <v>80</v>
      </c>
    </row>
    <row r="90" spans="1:13">
      <c r="A90" s="72" t="s">
        <v>20</v>
      </c>
      <c r="B90" s="41" t="s">
        <v>94</v>
      </c>
      <c r="C90" s="41" t="s">
        <v>10</v>
      </c>
      <c r="D90" s="73">
        <v>7000084270</v>
      </c>
      <c r="E90" s="73">
        <v>500</v>
      </c>
      <c r="F90" s="47">
        <f>F91</f>
        <v>100000</v>
      </c>
      <c r="G90" s="47">
        <f>G91</f>
        <v>210000</v>
      </c>
      <c r="H90" s="47">
        <f>H91</f>
        <v>80000</v>
      </c>
      <c r="I90" s="70"/>
      <c r="J90" s="11">
        <f t="shared" si="28"/>
        <v>38.095238095238095</v>
      </c>
      <c r="K90" s="11">
        <f t="shared" si="29"/>
        <v>80</v>
      </c>
      <c r="M90" s="80"/>
    </row>
    <row r="91" spans="1:13">
      <c r="A91" s="72" t="s">
        <v>22</v>
      </c>
      <c r="B91" s="41" t="s">
        <v>94</v>
      </c>
      <c r="C91" s="41" t="s">
        <v>10</v>
      </c>
      <c r="D91" s="73">
        <v>7000084270</v>
      </c>
      <c r="E91" s="73">
        <v>540</v>
      </c>
      <c r="F91" s="47">
        <v>100000</v>
      </c>
      <c r="G91" s="47">
        <v>210000</v>
      </c>
      <c r="H91" s="47">
        <v>80000</v>
      </c>
      <c r="I91" s="70"/>
      <c r="J91" s="11">
        <f t="shared" si="28"/>
        <v>38.095238095238095</v>
      </c>
      <c r="K91" s="11">
        <f t="shared" si="29"/>
        <v>80</v>
      </c>
    </row>
    <row r="92" spans="1:13" s="79" customFormat="1">
      <c r="A92" s="71" t="s">
        <v>108</v>
      </c>
      <c r="B92" s="39" t="s">
        <v>83</v>
      </c>
      <c r="C92" s="39" t="s">
        <v>10</v>
      </c>
      <c r="D92" s="39" t="s">
        <v>35</v>
      </c>
      <c r="E92" s="39" t="s">
        <v>6</v>
      </c>
      <c r="F92" s="49">
        <v>0</v>
      </c>
      <c r="G92" s="49">
        <f>G95</f>
        <v>115766.04</v>
      </c>
      <c r="H92" s="49">
        <f>+H93</f>
        <v>44439.98</v>
      </c>
      <c r="I92" s="77"/>
      <c r="J92" s="78">
        <f>H92/G92*100</f>
        <v>38.387751710259764</v>
      </c>
      <c r="K92" s="78" t="e">
        <f>H92/F92*100</f>
        <v>#DIV/0!</v>
      </c>
    </row>
    <row r="93" spans="1:13">
      <c r="A93" s="72" t="s">
        <v>109</v>
      </c>
      <c r="B93" s="41" t="s">
        <v>83</v>
      </c>
      <c r="C93" s="41" t="s">
        <v>10</v>
      </c>
      <c r="D93" s="73">
        <v>7000082450</v>
      </c>
      <c r="E93" s="41" t="s">
        <v>6</v>
      </c>
      <c r="F93" s="47">
        <v>0</v>
      </c>
      <c r="G93" s="47">
        <f>G94</f>
        <v>115766.04</v>
      </c>
      <c r="H93" s="47">
        <f>+H94</f>
        <v>44439.98</v>
      </c>
      <c r="I93" s="70"/>
      <c r="J93" s="11">
        <f>H93/G92*100</f>
        <v>38.387751710259764</v>
      </c>
      <c r="K93" s="11" t="e">
        <f>H93/F93*100</f>
        <v>#DIV/0!</v>
      </c>
    </row>
    <row r="94" spans="1:13">
      <c r="A94" s="72" t="s">
        <v>110</v>
      </c>
      <c r="B94" s="41" t="s">
        <v>83</v>
      </c>
      <c r="C94" s="41" t="s">
        <v>10</v>
      </c>
      <c r="D94" s="73">
        <v>7000082450</v>
      </c>
      <c r="E94" s="73">
        <v>300</v>
      </c>
      <c r="F94" s="47">
        <v>0</v>
      </c>
      <c r="G94" s="47">
        <f>G95</f>
        <v>115766.04</v>
      </c>
      <c r="H94" s="47">
        <f>H95</f>
        <v>44439.98</v>
      </c>
      <c r="I94" s="70"/>
      <c r="J94" s="11">
        <f>H94/G94*100</f>
        <v>38.387751710259764</v>
      </c>
      <c r="K94" s="11" t="e">
        <f>H94/F94*100</f>
        <v>#DIV/0!</v>
      </c>
    </row>
    <row r="95" spans="1:13">
      <c r="A95" s="72" t="s">
        <v>111</v>
      </c>
      <c r="B95" s="41" t="s">
        <v>83</v>
      </c>
      <c r="C95" s="41" t="s">
        <v>10</v>
      </c>
      <c r="D95" s="73">
        <v>7000082450</v>
      </c>
      <c r="E95" s="73">
        <v>320</v>
      </c>
      <c r="F95" s="47">
        <v>0</v>
      </c>
      <c r="G95" s="47">
        <v>115766.04</v>
      </c>
      <c r="H95" s="47">
        <v>44439.98</v>
      </c>
      <c r="I95" s="70"/>
      <c r="J95" s="11">
        <f>H95/G95*100</f>
        <v>38.387751710259764</v>
      </c>
      <c r="K95" s="11" t="e">
        <f>H95/F95*100</f>
        <v>#DIV/0!</v>
      </c>
    </row>
    <row r="96" spans="1:13">
      <c r="A96" s="28" t="s">
        <v>74</v>
      </c>
      <c r="B96" s="69"/>
      <c r="C96" s="69"/>
      <c r="D96" s="69"/>
      <c r="E96" s="69"/>
      <c r="F96" s="46">
        <f>F6</f>
        <v>763773.55</v>
      </c>
      <c r="G96" s="46">
        <f>G6</f>
        <v>2668875.94</v>
      </c>
      <c r="H96" s="46">
        <f>H6</f>
        <v>1016891.7999999999</v>
      </c>
      <c r="I96" s="10"/>
      <c r="J96" s="11">
        <f t="shared" si="28"/>
        <v>38.101875953065097</v>
      </c>
      <c r="K96" s="11">
        <f t="shared" si="29"/>
        <v>133.14048385152901</v>
      </c>
    </row>
    <row r="97" spans="1:11">
      <c r="A97" s="51"/>
      <c r="B97" s="52"/>
      <c r="C97" s="52"/>
      <c r="D97" s="52"/>
      <c r="E97" s="52"/>
      <c r="F97" s="53"/>
      <c r="G97" s="54"/>
      <c r="H97" s="54"/>
      <c r="I97" s="55"/>
      <c r="J97" s="56"/>
      <c r="K97" s="56"/>
    </row>
    <row r="98" spans="1:11">
      <c r="A98" s="57"/>
      <c r="B98" s="58"/>
      <c r="C98" s="58"/>
      <c r="D98" s="58"/>
      <c r="E98" s="58"/>
      <c r="F98" s="59"/>
      <c r="G98" s="54"/>
      <c r="H98" s="54"/>
      <c r="I98" s="55"/>
      <c r="J98" s="56"/>
      <c r="K98" s="56"/>
    </row>
    <row r="99" spans="1:11">
      <c r="A99" s="51"/>
      <c r="B99" s="52"/>
      <c r="C99" s="52"/>
      <c r="D99" s="52"/>
      <c r="E99" s="52"/>
      <c r="F99" s="53"/>
      <c r="G99" s="54"/>
      <c r="H99" s="54"/>
      <c r="I99" s="55"/>
      <c r="J99" s="56"/>
      <c r="K99" s="56"/>
    </row>
    <row r="100" spans="1:11">
      <c r="A100" s="51"/>
      <c r="B100" s="52"/>
      <c r="C100" s="52"/>
      <c r="D100" s="52"/>
      <c r="E100" s="52"/>
      <c r="F100" s="53"/>
      <c r="G100" s="54"/>
      <c r="H100" s="54"/>
      <c r="I100" s="55"/>
      <c r="J100" s="56"/>
      <c r="K100" s="56"/>
    </row>
    <row r="101" spans="1:11">
      <c r="A101" s="51"/>
      <c r="B101" s="52"/>
      <c r="C101" s="52"/>
      <c r="D101" s="60"/>
      <c r="E101" s="52"/>
      <c r="F101" s="53"/>
      <c r="G101" s="54"/>
      <c r="H101" s="54"/>
      <c r="I101" s="55"/>
      <c r="J101" s="56"/>
      <c r="K101" s="56"/>
    </row>
    <row r="102" spans="1:11" ht="15.75">
      <c r="A102" s="61"/>
      <c r="B102" s="12"/>
      <c r="C102" s="62"/>
      <c r="D102" s="62"/>
      <c r="E102" s="13"/>
      <c r="F102" s="63"/>
      <c r="G102" s="64"/>
      <c r="H102" s="64"/>
      <c r="I102" s="55"/>
      <c r="J102" s="56"/>
      <c r="K102" s="56"/>
    </row>
    <row r="103" spans="1:11">
      <c r="F103" s="13"/>
      <c r="G103" s="13"/>
      <c r="H103" s="13"/>
    </row>
    <row r="104" spans="1:11">
      <c r="F104" s="12"/>
      <c r="G104" s="12"/>
      <c r="H104" s="12"/>
    </row>
    <row r="105" spans="1:11">
      <c r="F105" s="12"/>
      <c r="G105" s="12"/>
      <c r="H105" s="12"/>
    </row>
    <row r="106" spans="1:11">
      <c r="F106" s="15"/>
      <c r="G106" s="15"/>
      <c r="H106" s="15"/>
    </row>
    <row r="107" spans="1:11">
      <c r="F107" s="12"/>
      <c r="G107" s="12"/>
      <c r="H107" s="12"/>
    </row>
    <row r="108" spans="1:11">
      <c r="F108" s="12"/>
      <c r="G108" s="12"/>
      <c r="H108" s="12"/>
    </row>
    <row r="109" spans="1:11">
      <c r="F109" s="12"/>
      <c r="G109" s="12"/>
      <c r="H109" s="12"/>
    </row>
    <row r="110" spans="1:11">
      <c r="F110" s="12"/>
      <c r="G110" s="12"/>
      <c r="H110" s="12"/>
    </row>
    <row r="111" spans="1:11">
      <c r="F111" s="12"/>
      <c r="G111" s="12"/>
      <c r="H111" s="12"/>
    </row>
    <row r="112" spans="1:11">
      <c r="F112" s="12"/>
      <c r="G112" s="12"/>
      <c r="H112" s="12"/>
    </row>
    <row r="113" spans="6:8">
      <c r="F113" s="12"/>
      <c r="G113" s="12"/>
      <c r="H113" s="12"/>
    </row>
    <row r="114" spans="6:8">
      <c r="F114" s="17"/>
      <c r="G114" s="17"/>
      <c r="H114" s="17"/>
    </row>
    <row r="115" spans="6:8">
      <c r="F115" s="14"/>
      <c r="G115" s="14"/>
      <c r="H115" s="14"/>
    </row>
    <row r="116" spans="6:8">
      <c r="F116" s="8"/>
      <c r="G116" s="8"/>
      <c r="H116" s="8"/>
    </row>
    <row r="117" spans="6:8">
      <c r="F117" s="8"/>
      <c r="G117" s="8"/>
      <c r="H117" s="8"/>
    </row>
    <row r="118" spans="6:8">
      <c r="F118" s="16"/>
      <c r="G118" s="16"/>
      <c r="H118" s="16"/>
    </row>
    <row r="119" spans="6:8">
      <c r="F119" s="16"/>
      <c r="G119" s="16"/>
      <c r="H119" s="16"/>
    </row>
    <row r="120" spans="6:8">
      <c r="F120" s="8"/>
      <c r="G120" s="8"/>
      <c r="H120" s="8"/>
    </row>
    <row r="121" spans="6:8">
      <c r="F121" s="16"/>
      <c r="G121" s="16"/>
      <c r="H121" s="16"/>
    </row>
    <row r="122" spans="6:8">
      <c r="F122" s="16"/>
      <c r="G122" s="16"/>
      <c r="H122" s="16"/>
    </row>
    <row r="123" spans="6:8">
      <c r="F123" s="16"/>
      <c r="G123" s="16"/>
      <c r="H123" s="16"/>
    </row>
    <row r="124" spans="6:8">
      <c r="F124" s="16"/>
      <c r="G124" s="16"/>
      <c r="H124" s="16"/>
    </row>
    <row r="125" spans="6:8">
      <c r="F125" s="16"/>
      <c r="G125" s="16"/>
      <c r="H125" s="16"/>
    </row>
    <row r="126" spans="6:8">
      <c r="F126" s="16"/>
      <c r="G126" s="16"/>
      <c r="H126" s="16"/>
    </row>
    <row r="127" spans="6:8">
      <c r="F127" s="8"/>
      <c r="G127" s="8"/>
      <c r="H127" s="8"/>
    </row>
    <row r="128" spans="6:8">
      <c r="F128" s="16"/>
      <c r="G128" s="16"/>
      <c r="H128" s="16"/>
    </row>
    <row r="129" spans="6:8">
      <c r="F129" s="16"/>
      <c r="G129" s="16"/>
      <c r="H129" s="16"/>
    </row>
    <row r="130" spans="6:8">
      <c r="F130" s="13"/>
      <c r="G130" s="13"/>
      <c r="H130" s="13"/>
    </row>
  </sheetData>
  <mergeCells count="3">
    <mergeCell ref="G3:J3"/>
    <mergeCell ref="A1:J1"/>
    <mergeCell ref="A2:F2"/>
  </mergeCells>
  <phoneticPr fontId="15" type="noConversion"/>
  <pageMargins left="0.70866141732283472" right="0" top="0.74803149606299213" bottom="0.74803149606299213" header="0.31496062992125984" footer="0.31496062992125984"/>
  <pageSetup paperSize="9" scale="65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10</cp:lastModifiedBy>
  <cp:lastPrinted>2020-08-10T11:40:09Z</cp:lastPrinted>
  <dcterms:created xsi:type="dcterms:W3CDTF">2015-10-27T06:57:56Z</dcterms:created>
  <dcterms:modified xsi:type="dcterms:W3CDTF">2020-08-12T07:50:48Z</dcterms:modified>
</cp:coreProperties>
</file>